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 hidePivotFieldList="1" autoCompressPictures="0"/>
  <mc:AlternateContent xmlns:mc="http://schemas.openxmlformats.org/markup-compatibility/2006">
    <mc:Choice Requires="x15">
      <x15ac:absPath xmlns:x15ac="http://schemas.microsoft.com/office/spreadsheetml/2010/11/ac" url="W:\DezernatIII\63\_IGM\IGM_Aktuell Gebäudeservice Allgemein\03 Ausschreibungen\Ausschreibung  Unterhaltsreinigung\2026\"/>
    </mc:Choice>
  </mc:AlternateContent>
  <xr:revisionPtr revIDLastSave="0" documentId="8_{019B1418-0943-4A10-9EFA-F6A621E9ADD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ieterdaten" sheetId="15" r:id="rId1"/>
    <sheet name="Kalkulation Unterhaltsreinigung" sheetId="3" r:id="rId2"/>
    <sheet name="SVS Unterhaltsreinigung" sheetId="5" r:id="rId3"/>
    <sheet name="Kalkulation B11 und C1" sheetId="7" r:id="rId4"/>
    <sheet name="Kalkulation D1" sheetId="6" r:id="rId5"/>
    <sheet name="Kalkulation D2" sheetId="4" r:id="rId6"/>
    <sheet name="SVS_Sonn_Feiertage" sheetId="9" r:id="rId7"/>
    <sheet name="SVS_Nachtarbeit" sheetId="11" r:id="rId8"/>
    <sheet name="SVS Bedarfsreinigung" sheetId="8" r:id="rId9"/>
    <sheet name="SVS Vertretungsreinigung" sheetId="14" r:id="rId10"/>
    <sheet name="SVS Baureinigung" sheetId="13" r:id="rId11"/>
    <sheet name="Übersicht Grundreinigung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1" hidden="1">'Kalkulation Unterhaltsreinigung'!$A$2:$AA$625</definedName>
    <definedName name="_xlnm._FilterDatabase" localSheetId="11" hidden="1">'Übersicht Grundreinigung'!$A$2:$O$607</definedName>
    <definedName name="AfA_Wert" localSheetId="3">'Kalkulation B11 und C1'!#REF!</definedName>
    <definedName name="AfA_Wert" localSheetId="4">'Kalkulation D1'!#REF!</definedName>
    <definedName name="AfA_Wert" localSheetId="10">[1]t_Inv_Plan!#REF!</definedName>
    <definedName name="AfA_Wert" localSheetId="8">[1]t_Inv_Plan!#REF!</definedName>
    <definedName name="AfA_Wert" localSheetId="2">[1]t_Inv_Plan!#REF!</definedName>
    <definedName name="AfA_Wert" localSheetId="9">[1]t_Inv_Plan!#REF!</definedName>
    <definedName name="AfA_Wert" localSheetId="7">[2]t_Inv_Plan!#REF!</definedName>
    <definedName name="AfA_Wert" localSheetId="6">[2]t_Inv_Plan!#REF!</definedName>
    <definedName name="AfA_Wert">'Kalkulation D2'!#REF!</definedName>
    <definedName name="afa_wert2" localSheetId="10">'[3]Kalkulation D2'!#REF!</definedName>
    <definedName name="afa_wert2" localSheetId="9">'[4]Kalkulation D2'!#REF!</definedName>
    <definedName name="afa_wert2">'Kalkulation D2'!#REF!</definedName>
    <definedName name="_xlnm.Print_Area" localSheetId="3">'Kalkulation B11 und C1'!$A$1:$G$43</definedName>
    <definedName name="_xlnm.Print_Area" localSheetId="4">'Kalkulation D1'!$A$1:$G$47</definedName>
    <definedName name="_xlnm.Print_Area" localSheetId="5">'Kalkulation D2'!$A$1:$G$49</definedName>
    <definedName name="_xlnm.Print_Area" localSheetId="1">'Kalkulation Unterhaltsreinigung'!$A$1:$T$666</definedName>
    <definedName name="_xlnm.Print_Area" localSheetId="10">'SVS Baureinigung'!$A$1:$D$61</definedName>
    <definedName name="_xlnm.Print_Area" localSheetId="8">'SVS Bedarfsreinigung'!$A$1:$D$61</definedName>
    <definedName name="_xlnm.Print_Area" localSheetId="2">'SVS Unterhaltsreinigung'!$A$1:$I$71</definedName>
    <definedName name="_xlnm.Print_Area" localSheetId="9">'SVS Vertretungsreinigung'!$A$1:$D$61</definedName>
    <definedName name="_xlnm.Print_Area" localSheetId="11">'Übersicht Grundreinigung'!$A$1:$I$614</definedName>
    <definedName name="Excel_17" localSheetId="10">#REF!</definedName>
    <definedName name="Excel_17" localSheetId="9">#REF!</definedName>
    <definedName name="Excel_17">#REF!</definedName>
    <definedName name="Excel_BuiltIn__FilterDatabase_16" localSheetId="3">#REF!</definedName>
    <definedName name="Excel_BuiltIn__FilterDatabase_16" localSheetId="4">#REF!</definedName>
    <definedName name="Excel_BuiltIn__FilterDatabase_16" localSheetId="10">#REF!</definedName>
    <definedName name="Excel_BuiltIn__FilterDatabase_16" localSheetId="8">#REF!</definedName>
    <definedName name="Excel_BuiltIn__FilterDatabase_16" localSheetId="9">#REF!</definedName>
    <definedName name="Excel_BuiltIn__FilterDatabase_16" localSheetId="7">#REF!</definedName>
    <definedName name="Excel_BuiltIn__FilterDatabase_16" localSheetId="6">#REF!</definedName>
    <definedName name="Excel_BuiltIn__FilterDatabase_16">#REF!</definedName>
    <definedName name="GWG_Betrag" localSheetId="3">'Kalkulation B11 und C1'!#REF!</definedName>
    <definedName name="GWG_Betrag" localSheetId="4">'Kalkulation D1'!#REF!</definedName>
    <definedName name="GWG_Betrag" localSheetId="10">[1]t_Inv_Plan!#REF!</definedName>
    <definedName name="GWG_Betrag" localSheetId="8">[1]t_Inv_Plan!#REF!</definedName>
    <definedName name="GWG_Betrag" localSheetId="2">[1]t_Inv_Plan!#REF!</definedName>
    <definedName name="GWG_Betrag" localSheetId="9">[1]t_Inv_Plan!#REF!</definedName>
    <definedName name="GWG_Betrag" localSheetId="7">[2]t_Inv_Plan!#REF!</definedName>
    <definedName name="GWG_Betrag" localSheetId="6">[2]t_Inv_Plan!#REF!</definedName>
    <definedName name="GWG_Betrag">'Kalkulation D2'!#REF!</definedName>
    <definedName name="GWG_Wert" localSheetId="3">'Kalkulation B11 und C1'!#REF!</definedName>
    <definedName name="GWG_Wert" localSheetId="4">'Kalkulation D1'!#REF!</definedName>
    <definedName name="GWG_Wert" localSheetId="10">[1]t_Inv_Plan!#REF!</definedName>
    <definedName name="GWG_Wert" localSheetId="8">[1]t_Inv_Plan!#REF!</definedName>
    <definedName name="GWG_Wert" localSheetId="2">[1]t_Inv_Plan!#REF!</definedName>
    <definedName name="GWG_Wert" localSheetId="9">[1]t_Inv_Plan!#REF!</definedName>
    <definedName name="GWG_Wert" localSheetId="7">[2]t_Inv_Plan!#REF!</definedName>
    <definedName name="GWG_Wert" localSheetId="6">[2]t_Inv_Plan!#REF!</definedName>
    <definedName name="GWG_Wert">'Kalkulation D2'!#REF!</definedName>
    <definedName name="Kalkulation" localSheetId="10">'[3]Kalkulation D2'!#REF!</definedName>
    <definedName name="Kalkulation" localSheetId="8">'Kalkulation D2'!#REF!</definedName>
    <definedName name="Kalkulation" localSheetId="9">'[4]Kalkulation D2'!#REF!</definedName>
    <definedName name="Kalkulation" localSheetId="7">'Kalkulation D2'!#REF!</definedName>
    <definedName name="Kalkulation">'Kalkulation D2'!#REF!</definedName>
    <definedName name="Unterhaltsreinigung_16" localSheetId="3">#REF!</definedName>
    <definedName name="Unterhaltsreinigung_16" localSheetId="4">#REF!</definedName>
    <definedName name="Unterhaltsreinigung_16" localSheetId="10">#REF!</definedName>
    <definedName name="Unterhaltsreinigung_16" localSheetId="8">#REF!</definedName>
    <definedName name="Unterhaltsreinigung_16" localSheetId="9">#REF!</definedName>
    <definedName name="Unterhaltsreinigung_16" localSheetId="7">#REF!</definedName>
    <definedName name="Unterhaltsreinigung_16" localSheetId="6">#REF!</definedName>
    <definedName name="Unterhaltsreinigung_16">#REF!</definedName>
    <definedName name="Währung">[5]Währung!$B$4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435" i="3" l="1"/>
  <c r="V435" i="3"/>
  <c r="V389" i="3"/>
  <c r="U389" i="3"/>
  <c r="H608" i="12"/>
  <c r="M607" i="12"/>
  <c r="N607" i="12"/>
  <c r="N585" i="12"/>
  <c r="M539" i="12"/>
  <c r="L539" i="12"/>
  <c r="M516" i="12"/>
  <c r="O380" i="12"/>
  <c r="M380" i="12"/>
  <c r="N380" i="12"/>
  <c r="L380" i="12"/>
  <c r="O376" i="12"/>
  <c r="M376" i="12"/>
  <c r="N376" i="12"/>
  <c r="L376" i="12"/>
  <c r="O372" i="12"/>
  <c r="N372" i="12"/>
  <c r="M372" i="12"/>
  <c r="L372" i="12"/>
  <c r="M352" i="12"/>
  <c r="N352" i="12"/>
  <c r="O335" i="12"/>
  <c r="M335" i="12"/>
  <c r="N335" i="12"/>
  <c r="L335" i="12"/>
  <c r="N289" i="12"/>
  <c r="M272" i="12"/>
  <c r="N272" i="12"/>
  <c r="N260" i="12"/>
  <c r="M163" i="12"/>
  <c r="N163" i="12"/>
  <c r="M116" i="12"/>
  <c r="N116" i="12"/>
  <c r="N102" i="12"/>
  <c r="M30" i="12"/>
  <c r="N30" i="12"/>
  <c r="K285" i="12" l="1" a="1"/>
  <c r="K285" i="12" s="1"/>
  <c r="K286" i="12" a="1"/>
  <c r="K286" i="12" s="1"/>
  <c r="K287" i="12" a="1"/>
  <c r="K287" i="12" s="1"/>
  <c r="K288" i="12" a="1"/>
  <c r="K288" i="12" s="1"/>
  <c r="K289" i="12" a="1"/>
  <c r="K289" i="12" s="1"/>
  <c r="K290" i="12" a="1"/>
  <c r="K290" i="12" s="1"/>
  <c r="K291" i="12" a="1"/>
  <c r="K291" i="12" s="1"/>
  <c r="K292" i="12" a="1"/>
  <c r="K292" i="12" s="1"/>
  <c r="K293" i="12" a="1"/>
  <c r="K293" i="12" s="1"/>
  <c r="K294" i="12" a="1"/>
  <c r="K294" i="12" s="1"/>
  <c r="K295" i="12" a="1"/>
  <c r="K295" i="12" s="1"/>
  <c r="K296" i="12" a="1"/>
  <c r="K296" i="12"/>
  <c r="K297" i="12" a="1"/>
  <c r="K297" i="12" s="1"/>
  <c r="K298" i="12" a="1"/>
  <c r="K298" i="12" s="1"/>
  <c r="K299" i="12" a="1"/>
  <c r="K299" i="12" s="1"/>
  <c r="K300" i="12" a="1"/>
  <c r="K300" i="12" s="1"/>
  <c r="K301" i="12" a="1"/>
  <c r="K301" i="12" s="1"/>
  <c r="K302" i="12" a="1"/>
  <c r="K302" i="12" s="1"/>
  <c r="K303" i="12" a="1"/>
  <c r="K303" i="12" s="1"/>
  <c r="K304" i="12" a="1"/>
  <c r="K304" i="12" s="1"/>
  <c r="K305" i="12" a="1"/>
  <c r="K305" i="12" s="1"/>
  <c r="K306" i="12" a="1"/>
  <c r="K306" i="12" s="1"/>
  <c r="K307" i="12" a="1"/>
  <c r="K307" i="12" s="1"/>
  <c r="K308" i="12" a="1"/>
  <c r="K308" i="12" s="1"/>
  <c r="K309" i="12" a="1"/>
  <c r="K309" i="12" s="1"/>
  <c r="K310" i="12" a="1"/>
  <c r="K310" i="12" s="1"/>
  <c r="K311" i="12" a="1"/>
  <c r="K311" i="12" s="1"/>
  <c r="K312" i="12" a="1"/>
  <c r="K312" i="12" s="1"/>
  <c r="K313" i="12" a="1"/>
  <c r="K313" i="12" s="1"/>
  <c r="K314" i="12" a="1"/>
  <c r="K314" i="12" s="1"/>
  <c r="K315" i="12" a="1"/>
  <c r="K315" i="12" s="1"/>
  <c r="K316" i="12" a="1"/>
  <c r="K316" i="12" s="1"/>
  <c r="K317" i="12" a="1"/>
  <c r="K317" i="12" s="1"/>
  <c r="K318" i="12" a="1"/>
  <c r="K318" i="12" s="1"/>
  <c r="K319" i="12" a="1"/>
  <c r="K319" i="12" s="1"/>
  <c r="K320" i="12" a="1"/>
  <c r="K320" i="12" s="1"/>
  <c r="K321" i="12" a="1"/>
  <c r="K321" i="12" s="1"/>
  <c r="K322" i="12" a="1"/>
  <c r="K322" i="12" s="1"/>
  <c r="K323" i="12" a="1"/>
  <c r="K323" i="12" s="1"/>
  <c r="K324" i="12" a="1"/>
  <c r="K324" i="12" s="1"/>
  <c r="K325" i="12" a="1"/>
  <c r="K325" i="12" s="1"/>
  <c r="K326" i="12" a="1"/>
  <c r="K326" i="12" s="1"/>
  <c r="K327" i="12" a="1"/>
  <c r="K327" i="12" s="1"/>
  <c r="K328" i="12" a="1"/>
  <c r="K328" i="12" s="1"/>
  <c r="K329" i="12" a="1"/>
  <c r="K329" i="12" s="1"/>
  <c r="K330" i="12" a="1"/>
  <c r="K330" i="12" s="1"/>
  <c r="K331" i="12" a="1"/>
  <c r="K331" i="12" s="1"/>
  <c r="K332" i="12" a="1"/>
  <c r="K332" i="12" s="1"/>
  <c r="K333" i="12" a="1"/>
  <c r="K333" i="12" s="1"/>
  <c r="K334" i="12" a="1"/>
  <c r="K334" i="12" s="1"/>
  <c r="K335" i="12" a="1"/>
  <c r="K335" i="12" s="1"/>
  <c r="K336" i="12" a="1"/>
  <c r="K336" i="12" s="1"/>
  <c r="K337" i="12" a="1"/>
  <c r="K337" i="12" s="1"/>
  <c r="K338" i="12" a="1"/>
  <c r="K338" i="12" s="1"/>
  <c r="K339" i="12" a="1"/>
  <c r="K339" i="12" s="1"/>
  <c r="K340" i="12" a="1"/>
  <c r="K340" i="12" s="1"/>
  <c r="K341" i="12" a="1"/>
  <c r="K341" i="12" s="1"/>
  <c r="K342" i="12" a="1"/>
  <c r="K342" i="12" s="1"/>
  <c r="K343" i="12" a="1"/>
  <c r="K343" i="12" s="1"/>
  <c r="K344" i="12" a="1"/>
  <c r="K344" i="12" s="1"/>
  <c r="K345" i="12" a="1"/>
  <c r="K345" i="12" s="1"/>
  <c r="K346" i="12" a="1"/>
  <c r="K346" i="12" s="1"/>
  <c r="K347" i="12" a="1"/>
  <c r="K347" i="12" s="1"/>
  <c r="K348" i="12" a="1"/>
  <c r="K348" i="12" s="1"/>
  <c r="K349" i="12" a="1"/>
  <c r="K349" i="12" s="1"/>
  <c r="K350" i="12" a="1"/>
  <c r="K350" i="12" s="1"/>
  <c r="K351" i="12" a="1"/>
  <c r="K351" i="12" s="1"/>
  <c r="K352" i="12" a="1"/>
  <c r="K352" i="12" s="1"/>
  <c r="K353" i="12" a="1"/>
  <c r="K353" i="12" s="1"/>
  <c r="K354" i="12" a="1"/>
  <c r="K354" i="12" s="1"/>
  <c r="K355" i="12" a="1"/>
  <c r="K355" i="12" s="1"/>
  <c r="K356" i="12" a="1"/>
  <c r="K356" i="12"/>
  <c r="K357" i="12" a="1"/>
  <c r="K357" i="12" s="1"/>
  <c r="K358" i="12" a="1"/>
  <c r="K358" i="12" s="1"/>
  <c r="K359" i="12" a="1"/>
  <c r="K359" i="12" s="1"/>
  <c r="K360" i="12" a="1"/>
  <c r="K360" i="12" s="1"/>
  <c r="K361" i="12" a="1"/>
  <c r="K361" i="12" s="1"/>
  <c r="K362" i="12" a="1"/>
  <c r="K362" i="12" s="1"/>
  <c r="K363" i="12" a="1"/>
  <c r="K363" i="12" s="1"/>
  <c r="K364" i="12" a="1"/>
  <c r="K364" i="12" s="1"/>
  <c r="K365" i="12" a="1"/>
  <c r="K365" i="12" s="1"/>
  <c r="K366" i="12" a="1"/>
  <c r="K366" i="12" s="1"/>
  <c r="K367" i="12" a="1"/>
  <c r="K367" i="12" s="1"/>
  <c r="K368" i="12" a="1"/>
  <c r="K368" i="12" s="1"/>
  <c r="K369" i="12" a="1"/>
  <c r="K369" i="12" s="1"/>
  <c r="K370" i="12" a="1"/>
  <c r="K370" i="12" s="1"/>
  <c r="K371" i="12" a="1"/>
  <c r="K371" i="12" s="1"/>
  <c r="K372" i="12" a="1"/>
  <c r="K372" i="12" s="1"/>
  <c r="K373" i="12" a="1"/>
  <c r="K373" i="12" s="1"/>
  <c r="K374" i="12" a="1"/>
  <c r="K374" i="12" s="1"/>
  <c r="K375" i="12" a="1"/>
  <c r="K375" i="12" s="1"/>
  <c r="K376" i="12" a="1"/>
  <c r="K376" i="12" s="1"/>
  <c r="K377" i="12" a="1"/>
  <c r="K377" i="12" s="1"/>
  <c r="K378" i="12" a="1"/>
  <c r="K378" i="12" s="1"/>
  <c r="K379" i="12" a="1"/>
  <c r="K379" i="12" s="1"/>
  <c r="K380" i="12" a="1"/>
  <c r="K380" i="12" s="1"/>
  <c r="K381" i="12" a="1"/>
  <c r="K381" i="12" s="1"/>
  <c r="K382" i="12" a="1"/>
  <c r="K382" i="12" s="1"/>
  <c r="K383" i="12" a="1"/>
  <c r="K383" i="12" s="1"/>
  <c r="K384" i="12" a="1"/>
  <c r="K384" i="12" s="1"/>
  <c r="K385" i="12" a="1"/>
  <c r="K385" i="12" s="1"/>
  <c r="K386" i="12" a="1"/>
  <c r="K386" i="12" s="1"/>
  <c r="K387" i="12" a="1"/>
  <c r="K387" i="12" s="1"/>
  <c r="K388" i="12" a="1"/>
  <c r="K388" i="12" s="1"/>
  <c r="K389" i="12" a="1"/>
  <c r="K389" i="12" s="1"/>
  <c r="K390" i="12" a="1"/>
  <c r="K390" i="12" s="1"/>
  <c r="K391" i="12" a="1"/>
  <c r="K391" i="12" s="1"/>
  <c r="K392" i="12" a="1"/>
  <c r="K392" i="12" s="1"/>
  <c r="K393" i="12" a="1"/>
  <c r="K393" i="12" s="1"/>
  <c r="K394" i="12" a="1"/>
  <c r="K394" i="12" s="1"/>
  <c r="K395" i="12" a="1"/>
  <c r="K395" i="12" s="1"/>
  <c r="K396" i="12" a="1"/>
  <c r="K396" i="12" s="1"/>
  <c r="K397" i="12" a="1"/>
  <c r="K397" i="12" s="1"/>
  <c r="K398" i="12" a="1"/>
  <c r="K398" i="12" s="1"/>
  <c r="K399" i="12" a="1"/>
  <c r="K399" i="12" s="1"/>
  <c r="K400" i="12" a="1"/>
  <c r="K400" i="12" s="1"/>
  <c r="K401" i="12" a="1"/>
  <c r="K401" i="12" s="1"/>
  <c r="K402" i="12" a="1"/>
  <c r="K402" i="12" s="1"/>
  <c r="K403" i="12" a="1"/>
  <c r="K403" i="12" s="1"/>
  <c r="K404" i="12" a="1"/>
  <c r="K404" i="12" s="1"/>
  <c r="K405" i="12" a="1"/>
  <c r="K405" i="12" s="1"/>
  <c r="K406" i="12" a="1"/>
  <c r="K406" i="12" s="1"/>
  <c r="K407" i="12" a="1"/>
  <c r="K407" i="12" s="1"/>
  <c r="K408" i="12" a="1"/>
  <c r="K408" i="12" s="1"/>
  <c r="K409" i="12" a="1"/>
  <c r="K409" i="12" s="1"/>
  <c r="K410" i="12" a="1"/>
  <c r="K410" i="12" s="1"/>
  <c r="K411" i="12" a="1"/>
  <c r="K411" i="12" s="1"/>
  <c r="K412" i="12" a="1"/>
  <c r="K412" i="12" s="1"/>
  <c r="K413" i="12" a="1"/>
  <c r="K413" i="12" s="1"/>
  <c r="K414" i="12" a="1"/>
  <c r="K414" i="12" s="1"/>
  <c r="K415" i="12" a="1"/>
  <c r="K415" i="12" s="1"/>
  <c r="K416" i="12" a="1"/>
  <c r="K416" i="12" s="1"/>
  <c r="K417" i="12" a="1"/>
  <c r="K417" i="12" s="1"/>
  <c r="K418" i="12" a="1"/>
  <c r="K418" i="12" s="1"/>
  <c r="K419" i="12" a="1"/>
  <c r="K419" i="12" s="1"/>
  <c r="K420" i="12" a="1"/>
  <c r="K420" i="12" s="1"/>
  <c r="K421" i="12" a="1"/>
  <c r="K421" i="12" s="1"/>
  <c r="K422" i="12" a="1"/>
  <c r="K422" i="12" s="1"/>
  <c r="K423" i="12" a="1"/>
  <c r="K423" i="12" s="1"/>
  <c r="K424" i="12" a="1"/>
  <c r="K424" i="12" s="1"/>
  <c r="K425" i="12" a="1"/>
  <c r="K425" i="12" s="1"/>
  <c r="K426" i="12" a="1"/>
  <c r="K426" i="12" s="1"/>
  <c r="K427" i="12" a="1"/>
  <c r="K427" i="12" s="1"/>
  <c r="K428" i="12" a="1"/>
  <c r="K428" i="12" s="1"/>
  <c r="K429" i="12" a="1"/>
  <c r="K429" i="12" s="1"/>
  <c r="K430" i="12" a="1"/>
  <c r="K430" i="12" s="1"/>
  <c r="K431" i="12" a="1"/>
  <c r="K431" i="12" s="1"/>
  <c r="K432" i="12" a="1"/>
  <c r="K432" i="12" s="1"/>
  <c r="K433" i="12" a="1"/>
  <c r="K433" i="12" s="1"/>
  <c r="K434" i="12" a="1"/>
  <c r="K434" i="12" s="1"/>
  <c r="K435" i="12" a="1"/>
  <c r="K435" i="12" s="1"/>
  <c r="K436" i="12" a="1"/>
  <c r="K436" i="12" s="1"/>
  <c r="K437" i="12" a="1"/>
  <c r="K437" i="12" s="1"/>
  <c r="K438" i="12" a="1"/>
  <c r="K438" i="12" s="1"/>
  <c r="K439" i="12" a="1"/>
  <c r="K439" i="12" s="1"/>
  <c r="K440" i="12" a="1"/>
  <c r="K440" i="12" s="1"/>
  <c r="K441" i="12" a="1"/>
  <c r="K441" i="12" s="1"/>
  <c r="K442" i="12" a="1"/>
  <c r="K442" i="12" s="1"/>
  <c r="K443" i="12" a="1"/>
  <c r="K443" i="12" s="1"/>
  <c r="K444" i="12" a="1"/>
  <c r="K444" i="12" s="1"/>
  <c r="K445" i="12" a="1"/>
  <c r="K445" i="12" s="1"/>
  <c r="K446" i="12" a="1"/>
  <c r="K446" i="12" s="1"/>
  <c r="K447" i="12" a="1"/>
  <c r="K447" i="12" s="1"/>
  <c r="K448" i="12" a="1"/>
  <c r="K448" i="12" s="1"/>
  <c r="K449" i="12" a="1"/>
  <c r="K449" i="12" s="1"/>
  <c r="K450" i="12" a="1"/>
  <c r="K450" i="12" s="1"/>
  <c r="K451" i="12" a="1"/>
  <c r="K451" i="12" s="1"/>
  <c r="K452" i="12" a="1"/>
  <c r="K452" i="12" s="1"/>
  <c r="K453" i="12" a="1"/>
  <c r="K453" i="12" s="1"/>
  <c r="K454" i="12" a="1"/>
  <c r="K454" i="12" s="1"/>
  <c r="K455" i="12" a="1"/>
  <c r="K455" i="12" s="1"/>
  <c r="K456" i="12" a="1"/>
  <c r="K456" i="12" s="1"/>
  <c r="K457" i="12" a="1"/>
  <c r="K457" i="12" s="1"/>
  <c r="K458" i="12" a="1"/>
  <c r="K458" i="12" s="1"/>
  <c r="K459" i="12" a="1"/>
  <c r="K459" i="12" s="1"/>
  <c r="K460" i="12" a="1"/>
  <c r="K460" i="12" s="1"/>
  <c r="K461" i="12" a="1"/>
  <c r="K461" i="12" s="1"/>
  <c r="K462" i="12" a="1"/>
  <c r="K462" i="12" s="1"/>
  <c r="K463" i="12" a="1"/>
  <c r="K463" i="12" s="1"/>
  <c r="K464" i="12" a="1"/>
  <c r="K464" i="12" s="1"/>
  <c r="K465" i="12" a="1"/>
  <c r="K465" i="12" s="1"/>
  <c r="K466" i="12" a="1"/>
  <c r="K466" i="12" s="1"/>
  <c r="K467" i="12" a="1"/>
  <c r="K467" i="12" s="1"/>
  <c r="K468" i="12" a="1"/>
  <c r="K468" i="12" s="1"/>
  <c r="K469" i="12" a="1"/>
  <c r="K469" i="12" s="1"/>
  <c r="K470" i="12" a="1"/>
  <c r="K470" i="12" s="1"/>
  <c r="K471" i="12" a="1"/>
  <c r="K471" i="12" s="1"/>
  <c r="K472" i="12" a="1"/>
  <c r="K472" i="12"/>
  <c r="K473" i="12" a="1"/>
  <c r="K473" i="12" s="1"/>
  <c r="K474" i="12" a="1"/>
  <c r="K474" i="12" s="1"/>
  <c r="K475" i="12" a="1"/>
  <c r="K475" i="12" s="1"/>
  <c r="K476" i="12" a="1"/>
  <c r="K476" i="12" s="1"/>
  <c r="K477" i="12" a="1"/>
  <c r="K477" i="12" s="1"/>
  <c r="K478" i="12" a="1"/>
  <c r="K478" i="12" s="1"/>
  <c r="K479" i="12" a="1"/>
  <c r="K479" i="12" s="1"/>
  <c r="K480" i="12" a="1"/>
  <c r="K480" i="12" s="1"/>
  <c r="K481" i="12" a="1"/>
  <c r="K481" i="12" s="1"/>
  <c r="K482" i="12" a="1"/>
  <c r="K482" i="12" s="1"/>
  <c r="K483" i="12" a="1"/>
  <c r="K483" i="12" s="1"/>
  <c r="K484" i="12" a="1"/>
  <c r="K484" i="12" s="1"/>
  <c r="K485" i="12" a="1"/>
  <c r="K485" i="12" s="1"/>
  <c r="K486" i="12" a="1"/>
  <c r="K486" i="12" s="1"/>
  <c r="K487" i="12" a="1"/>
  <c r="K487" i="12" s="1"/>
  <c r="K488" i="12" a="1"/>
  <c r="K488" i="12" s="1"/>
  <c r="K489" i="12" a="1"/>
  <c r="K489" i="12" s="1"/>
  <c r="K490" i="12" a="1"/>
  <c r="K490" i="12" s="1"/>
  <c r="K491" i="12" a="1"/>
  <c r="K491" i="12" s="1"/>
  <c r="K492" i="12" a="1"/>
  <c r="K492" i="12" s="1"/>
  <c r="K493" i="12" a="1"/>
  <c r="K493" i="12" s="1"/>
  <c r="K494" i="12" a="1"/>
  <c r="K494" i="12" s="1"/>
  <c r="K495" i="12" a="1"/>
  <c r="K495" i="12" s="1"/>
  <c r="K496" i="12" a="1"/>
  <c r="K496" i="12" s="1"/>
  <c r="K497" i="12" a="1"/>
  <c r="K497" i="12" s="1"/>
  <c r="K498" i="12" a="1"/>
  <c r="K498" i="12" s="1"/>
  <c r="K499" i="12" a="1"/>
  <c r="K499" i="12" s="1"/>
  <c r="K500" i="12" a="1"/>
  <c r="K500" i="12" s="1"/>
  <c r="K501" i="12" a="1"/>
  <c r="K501" i="12" s="1"/>
  <c r="K502" i="12" a="1"/>
  <c r="K502" i="12" s="1"/>
  <c r="K503" i="12" a="1"/>
  <c r="K503" i="12" s="1"/>
  <c r="K504" i="12" a="1"/>
  <c r="K504" i="12" s="1"/>
  <c r="K505" i="12" a="1"/>
  <c r="K505" i="12" s="1"/>
  <c r="K506" i="12" a="1"/>
  <c r="K506" i="12" s="1"/>
  <c r="K507" i="12" a="1"/>
  <c r="K507" i="12" s="1"/>
  <c r="K508" i="12" a="1"/>
  <c r="K508" i="12" s="1"/>
  <c r="K509" i="12" a="1"/>
  <c r="K509" i="12" s="1"/>
  <c r="K510" i="12" a="1"/>
  <c r="K510" i="12" s="1"/>
  <c r="K511" i="12" a="1"/>
  <c r="K511" i="12" s="1"/>
  <c r="K512" i="12" a="1"/>
  <c r="K512" i="12" s="1"/>
  <c r="K513" i="12" a="1"/>
  <c r="K513" i="12" s="1"/>
  <c r="K514" i="12" a="1"/>
  <c r="K514" i="12" s="1"/>
  <c r="K515" i="12" a="1"/>
  <c r="K515" i="12" s="1"/>
  <c r="K516" i="12" a="1"/>
  <c r="K516" i="12" s="1"/>
  <c r="K517" i="12" a="1"/>
  <c r="K517" i="12" s="1"/>
  <c r="K518" i="12" a="1"/>
  <c r="K518" i="12" s="1"/>
  <c r="K519" i="12" a="1"/>
  <c r="K519" i="12" s="1"/>
  <c r="K520" i="12" a="1"/>
  <c r="K520" i="12" s="1"/>
  <c r="K521" i="12" a="1"/>
  <c r="K521" i="12" s="1"/>
  <c r="K522" i="12" a="1"/>
  <c r="K522" i="12" s="1"/>
  <c r="K523" i="12" a="1"/>
  <c r="K523" i="12" s="1"/>
  <c r="K524" i="12" a="1"/>
  <c r="K524" i="12" s="1"/>
  <c r="K525" i="12" a="1"/>
  <c r="K525" i="12" s="1"/>
  <c r="K526" i="12" a="1"/>
  <c r="K526" i="12" s="1"/>
  <c r="K527" i="12" a="1"/>
  <c r="K527" i="12" s="1"/>
  <c r="K528" i="12" a="1"/>
  <c r="K528" i="12" s="1"/>
  <c r="K529" i="12" a="1"/>
  <c r="K529" i="12" s="1"/>
  <c r="K530" i="12" a="1"/>
  <c r="K530" i="12" s="1"/>
  <c r="K531" i="12" a="1"/>
  <c r="K531" i="12" s="1"/>
  <c r="K532" i="12" a="1"/>
  <c r="K532" i="12" s="1"/>
  <c r="K533" i="12" a="1"/>
  <c r="K533" i="12" s="1"/>
  <c r="K534" i="12" a="1"/>
  <c r="K534" i="12" s="1"/>
  <c r="K535" i="12" a="1"/>
  <c r="K535" i="12" s="1"/>
  <c r="K536" i="12" a="1"/>
  <c r="K536" i="12" s="1"/>
  <c r="K537" i="12" a="1"/>
  <c r="K537" i="12" s="1"/>
  <c r="K538" i="12" a="1"/>
  <c r="K538" i="12" s="1"/>
  <c r="K539" i="12" a="1"/>
  <c r="K539" i="12" s="1"/>
  <c r="K540" i="12" a="1"/>
  <c r="K540" i="12" s="1"/>
  <c r="K541" i="12" a="1"/>
  <c r="K541" i="12" s="1"/>
  <c r="K542" i="12" a="1"/>
  <c r="K542" i="12" s="1"/>
  <c r="K543" i="12" a="1"/>
  <c r="K543" i="12" s="1"/>
  <c r="K544" i="12" a="1"/>
  <c r="K544" i="12" s="1"/>
  <c r="K545" i="12" a="1"/>
  <c r="K545" i="12" s="1"/>
  <c r="K546" i="12" a="1"/>
  <c r="K546" i="12" s="1"/>
  <c r="K547" i="12" a="1"/>
  <c r="K547" i="12" s="1"/>
  <c r="K548" i="12" a="1"/>
  <c r="K548" i="12"/>
  <c r="K549" i="12" a="1"/>
  <c r="K549" i="12" s="1"/>
  <c r="K550" i="12" a="1"/>
  <c r="K550" i="12" s="1"/>
  <c r="K551" i="12" a="1"/>
  <c r="K551" i="12" s="1"/>
  <c r="K552" i="12" a="1"/>
  <c r="K552" i="12" s="1"/>
  <c r="K553" i="12" a="1"/>
  <c r="K553" i="12" s="1"/>
  <c r="K554" i="12" a="1"/>
  <c r="K554" i="12" s="1"/>
  <c r="K555" i="12" a="1"/>
  <c r="K555" i="12" s="1"/>
  <c r="K556" i="12" a="1"/>
  <c r="K556" i="12" s="1"/>
  <c r="K557" i="12" a="1"/>
  <c r="K557" i="12" s="1"/>
  <c r="K558" i="12" a="1"/>
  <c r="K558" i="12" s="1"/>
  <c r="K559" i="12" a="1"/>
  <c r="K559" i="12" s="1"/>
  <c r="K560" i="12" a="1"/>
  <c r="K560" i="12" s="1"/>
  <c r="K561" i="12" a="1"/>
  <c r="K561" i="12" s="1"/>
  <c r="K562" i="12" a="1"/>
  <c r="K562" i="12" s="1"/>
  <c r="K563" i="12" a="1"/>
  <c r="K563" i="12" s="1"/>
  <c r="K564" i="12" a="1"/>
  <c r="K564" i="12" s="1"/>
  <c r="K565" i="12" a="1"/>
  <c r="K565" i="12" s="1"/>
  <c r="K566" i="12" a="1"/>
  <c r="K566" i="12" s="1"/>
  <c r="K567" i="12" a="1"/>
  <c r="K567" i="12" s="1"/>
  <c r="K568" i="12" a="1"/>
  <c r="K568" i="12" s="1"/>
  <c r="K569" i="12" a="1"/>
  <c r="K569" i="12" s="1"/>
  <c r="K570" i="12" a="1"/>
  <c r="K570" i="12" s="1"/>
  <c r="K571" i="12" a="1"/>
  <c r="K571" i="12" s="1"/>
  <c r="K572" i="12" a="1"/>
  <c r="K572" i="12" s="1"/>
  <c r="K573" i="12" a="1"/>
  <c r="K573" i="12" s="1"/>
  <c r="K574" i="12" a="1"/>
  <c r="K574" i="12" s="1"/>
  <c r="K575" i="12" a="1"/>
  <c r="K575" i="12" s="1"/>
  <c r="K576" i="12" a="1"/>
  <c r="K576" i="12" s="1"/>
  <c r="K577" i="12" a="1"/>
  <c r="K577" i="12" s="1"/>
  <c r="K578" i="12" a="1"/>
  <c r="K578" i="12" s="1"/>
  <c r="K579" i="12" a="1"/>
  <c r="K579" i="12" s="1"/>
  <c r="K580" i="12" a="1"/>
  <c r="K580" i="12" s="1"/>
  <c r="K581" i="12" a="1"/>
  <c r="K581" i="12" s="1"/>
  <c r="K582" i="12" a="1"/>
  <c r="K582" i="12" s="1"/>
  <c r="K583" i="12" a="1"/>
  <c r="K583" i="12" s="1"/>
  <c r="K584" i="12" a="1"/>
  <c r="K584" i="12" s="1"/>
  <c r="K585" i="12" a="1"/>
  <c r="K585" i="12" s="1"/>
  <c r="K586" i="12" a="1"/>
  <c r="K586" i="12" s="1"/>
  <c r="K587" i="12" a="1"/>
  <c r="K587" i="12" s="1"/>
  <c r="K588" i="12" a="1"/>
  <c r="K588" i="12" s="1"/>
  <c r="K589" i="12" a="1"/>
  <c r="K589" i="12" s="1"/>
  <c r="K590" i="12" a="1"/>
  <c r="K590" i="12" s="1"/>
  <c r="K591" i="12" a="1"/>
  <c r="K591" i="12" s="1"/>
  <c r="K592" i="12" a="1"/>
  <c r="K592" i="12" s="1"/>
  <c r="K593" i="12" a="1"/>
  <c r="K593" i="12" s="1"/>
  <c r="K594" i="12" a="1"/>
  <c r="K594" i="12" s="1"/>
  <c r="K595" i="12" a="1"/>
  <c r="K595" i="12" s="1"/>
  <c r="K596" i="12" a="1"/>
  <c r="K596" i="12" s="1"/>
  <c r="K597" i="12" a="1"/>
  <c r="K597" i="12" s="1"/>
  <c r="K598" i="12" a="1"/>
  <c r="K598" i="12" s="1"/>
  <c r="K599" i="12" a="1"/>
  <c r="K599" i="12" s="1"/>
  <c r="K600" i="12" a="1"/>
  <c r="K600" i="12" s="1"/>
  <c r="K601" i="12" a="1"/>
  <c r="K601" i="12" s="1"/>
  <c r="K602" i="12" a="1"/>
  <c r="K602" i="12" s="1"/>
  <c r="K603" i="12" a="1"/>
  <c r="K603" i="12" s="1"/>
  <c r="K604" i="12" a="1"/>
  <c r="K604" i="12" s="1"/>
  <c r="K605" i="12" a="1"/>
  <c r="K605" i="12" s="1"/>
  <c r="K606" i="12" a="1"/>
  <c r="K606" i="12" s="1"/>
  <c r="K607" i="12" a="1"/>
  <c r="K607" i="12" s="1"/>
  <c r="K284" i="12" a="1"/>
  <c r="K284" i="12" s="1"/>
  <c r="P624" i="3"/>
  <c r="O624" i="3"/>
  <c r="P623" i="3"/>
  <c r="P621" i="3"/>
  <c r="P617" i="3"/>
  <c r="Z613" i="3"/>
  <c r="P613" i="3"/>
  <c r="P608" i="3"/>
  <c r="P588" i="3"/>
  <c r="P571" i="3"/>
  <c r="P435" i="3"/>
  <c r="Z389" i="3"/>
  <c r="P389" i="3"/>
  <c r="P363" i="3"/>
  <c r="Z363" i="3"/>
  <c r="P351" i="3"/>
  <c r="Z254" i="3"/>
  <c r="P254" i="3"/>
  <c r="Z232" i="3"/>
  <c r="P232" i="3"/>
  <c r="Z186" i="3"/>
  <c r="P186" i="3"/>
  <c r="Z163" i="3"/>
  <c r="P163" i="3"/>
  <c r="P116" i="3"/>
  <c r="P102" i="3"/>
  <c r="P30" i="3"/>
  <c r="Z116" i="3"/>
  <c r="Z102" i="3"/>
  <c r="I102" i="3"/>
  <c r="Z30" i="3"/>
  <c r="I30" i="3"/>
  <c r="H30" i="3"/>
  <c r="I389" i="3"/>
  <c r="I613" i="3"/>
  <c r="M621" i="3"/>
  <c r="N621" i="3"/>
  <c r="U214" i="3"/>
  <c r="V214" i="3"/>
  <c r="U215" i="3"/>
  <c r="V215" i="3"/>
  <c r="U216" i="3"/>
  <c r="V216" i="3"/>
  <c r="U217" i="3"/>
  <c r="V217" i="3"/>
  <c r="U218" i="3"/>
  <c r="V218" i="3"/>
  <c r="U219" i="3"/>
  <c r="V219" i="3"/>
  <c r="U220" i="3"/>
  <c r="V220" i="3"/>
  <c r="U221" i="3"/>
  <c r="V221" i="3"/>
  <c r="U222" i="3"/>
  <c r="V222" i="3"/>
  <c r="U223" i="3"/>
  <c r="V223" i="3"/>
  <c r="U224" i="3"/>
  <c r="V224" i="3"/>
  <c r="U225" i="3"/>
  <c r="V225" i="3"/>
  <c r="U226" i="3"/>
  <c r="V226" i="3"/>
  <c r="U227" i="3"/>
  <c r="V227" i="3"/>
  <c r="U228" i="3"/>
  <c r="V228" i="3"/>
  <c r="U229" i="3"/>
  <c r="V229" i="3"/>
  <c r="U230" i="3"/>
  <c r="V230" i="3"/>
  <c r="U231" i="3"/>
  <c r="V231" i="3"/>
  <c r="O30" i="3"/>
  <c r="U434" i="3" l="1"/>
  <c r="O434" i="3"/>
  <c r="O433" i="3"/>
  <c r="U433" i="3" s="1"/>
  <c r="O432" i="3"/>
  <c r="U432" i="3" s="1"/>
  <c r="AA431" i="3"/>
  <c r="O430" i="3"/>
  <c r="U430" i="3" s="1"/>
  <c r="O429" i="3"/>
  <c r="U429" i="3" s="1"/>
  <c r="O428" i="3"/>
  <c r="U428" i="3" s="1"/>
  <c r="U427" i="3"/>
  <c r="O427" i="3"/>
  <c r="O426" i="3"/>
  <c r="U426" i="3" s="1"/>
  <c r="O425" i="3"/>
  <c r="U425" i="3" s="1"/>
  <c r="O214" i="3" l="1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1" i="3"/>
  <c r="G33" i="15" l="1"/>
  <c r="G31" i="15"/>
  <c r="L599" i="12" l="1"/>
  <c r="O599" i="12" s="1"/>
  <c r="L596" i="12"/>
  <c r="O596" i="12" s="1"/>
  <c r="L594" i="12"/>
  <c r="O594" i="12" s="1"/>
  <c r="L593" i="12"/>
  <c r="O593" i="12" s="1"/>
  <c r="L589" i="12"/>
  <c r="O589" i="12" s="1"/>
  <c r="L588" i="12"/>
  <c r="L566" i="12"/>
  <c r="O566" i="12" s="1"/>
  <c r="L565" i="12"/>
  <c r="O565" i="12" s="1"/>
  <c r="M560" i="12"/>
  <c r="L557" i="12"/>
  <c r="O557" i="12" s="1"/>
  <c r="L556" i="12"/>
  <c r="O556" i="12" s="1"/>
  <c r="L555" i="12"/>
  <c r="O555" i="12" s="1"/>
  <c r="L554" i="12"/>
  <c r="O554" i="12" s="1"/>
  <c r="L546" i="12"/>
  <c r="O546" i="12" s="1"/>
  <c r="L544" i="12"/>
  <c r="O544" i="12" s="1"/>
  <c r="L541" i="12"/>
  <c r="O541" i="12" s="1"/>
  <c r="L540" i="12"/>
  <c r="N527" i="12"/>
  <c r="O527" i="12" s="1"/>
  <c r="N522" i="12"/>
  <c r="O522" i="12" s="1"/>
  <c r="N521" i="12"/>
  <c r="O521" i="12" s="1"/>
  <c r="N520" i="12"/>
  <c r="L515" i="12"/>
  <c r="O515" i="12" s="1"/>
  <c r="L514" i="12"/>
  <c r="O514" i="12" s="1"/>
  <c r="L513" i="12"/>
  <c r="O513" i="12" s="1"/>
  <c r="L512" i="12"/>
  <c r="O512" i="12" s="1"/>
  <c r="L509" i="12"/>
  <c r="O509" i="12" s="1"/>
  <c r="L507" i="12"/>
  <c r="O507" i="12" s="1"/>
  <c r="L506" i="12"/>
  <c r="O506" i="12" s="1"/>
  <c r="L505" i="12"/>
  <c r="O505" i="12" s="1"/>
  <c r="L504" i="12"/>
  <c r="O504" i="12" s="1"/>
  <c r="L503" i="12"/>
  <c r="O503" i="12" s="1"/>
  <c r="L502" i="12"/>
  <c r="O502" i="12" s="1"/>
  <c r="L501" i="12"/>
  <c r="O501" i="12" s="1"/>
  <c r="L498" i="12"/>
  <c r="O498" i="12" s="1"/>
  <c r="L497" i="12"/>
  <c r="O497" i="12" s="1"/>
  <c r="L496" i="12"/>
  <c r="O496" i="12" s="1"/>
  <c r="L495" i="12"/>
  <c r="O495" i="12" s="1"/>
  <c r="L494" i="12"/>
  <c r="O494" i="12" s="1"/>
  <c r="L493" i="12"/>
  <c r="O493" i="12" s="1"/>
  <c r="L490" i="12"/>
  <c r="O490" i="12" s="1"/>
  <c r="L487" i="12"/>
  <c r="O487" i="12" s="1"/>
  <c r="L484" i="12"/>
  <c r="O484" i="12" s="1"/>
  <c r="L481" i="12"/>
  <c r="O481" i="12" s="1"/>
  <c r="L478" i="12"/>
  <c r="O478" i="12" s="1"/>
  <c r="L475" i="12"/>
  <c r="O475" i="12" s="1"/>
  <c r="L472" i="12"/>
  <c r="O472" i="12" s="1"/>
  <c r="L471" i="12"/>
  <c r="O471" i="12" s="1"/>
  <c r="L467" i="12"/>
  <c r="O467" i="12" s="1"/>
  <c r="L465" i="12"/>
  <c r="O465" i="12" s="1"/>
  <c r="L464" i="12"/>
  <c r="O464" i="12" s="1"/>
  <c r="L462" i="12"/>
  <c r="O462" i="12" s="1"/>
  <c r="L454" i="12"/>
  <c r="O454" i="12" s="1"/>
  <c r="L451" i="12"/>
  <c r="O451" i="12" s="1"/>
  <c r="L448" i="12"/>
  <c r="O448" i="12" s="1"/>
  <c r="L445" i="12"/>
  <c r="O445" i="12" s="1"/>
  <c r="L442" i="12"/>
  <c r="O442" i="12" s="1"/>
  <c r="L439" i="12"/>
  <c r="O439" i="12" s="1"/>
  <c r="N413" i="12"/>
  <c r="L406" i="12"/>
  <c r="O406" i="12" s="1"/>
  <c r="L403" i="12"/>
  <c r="O403" i="12" s="1"/>
  <c r="L401" i="12"/>
  <c r="O401" i="12" s="1"/>
  <c r="L398" i="12"/>
  <c r="O398" i="12" s="1"/>
  <c r="L397" i="12"/>
  <c r="O397" i="12" s="1"/>
  <c r="L396" i="12"/>
  <c r="O396" i="12" s="1"/>
  <c r="L392" i="12"/>
  <c r="O392" i="12" s="1"/>
  <c r="L382" i="12"/>
  <c r="O520" i="12" l="1"/>
  <c r="N539" i="12"/>
  <c r="O382" i="12"/>
  <c r="L516" i="12"/>
  <c r="O588" i="12"/>
  <c r="L607" i="12"/>
  <c r="O413" i="12"/>
  <c r="N516" i="12"/>
  <c r="O540" i="12"/>
  <c r="L585" i="12"/>
  <c r="O560" i="12"/>
  <c r="M585" i="12"/>
  <c r="P622" i="3"/>
  <c r="P620" i="3"/>
  <c r="V622" i="3"/>
  <c r="O585" i="12" l="1"/>
  <c r="O607" i="12"/>
  <c r="O516" i="12"/>
  <c r="N608" i="12"/>
  <c r="O539" i="12"/>
  <c r="V424" i="3"/>
  <c r="O424" i="3"/>
  <c r="U424" i="3" s="1"/>
  <c r="O609" i="3" l="1"/>
  <c r="U609" i="3" s="1"/>
  <c r="V609" i="3"/>
  <c r="O610" i="3"/>
  <c r="V610" i="3"/>
  <c r="O611" i="3"/>
  <c r="U611" i="3" s="1"/>
  <c r="V611" i="3"/>
  <c r="O612" i="3"/>
  <c r="U612" i="3" s="1"/>
  <c r="V612" i="3"/>
  <c r="H613" i="3"/>
  <c r="H254" i="3"/>
  <c r="V253" i="3"/>
  <c r="O253" i="3"/>
  <c r="U253" i="3" s="1"/>
  <c r="V252" i="3"/>
  <c r="O252" i="3"/>
  <c r="U252" i="3" s="1"/>
  <c r="V251" i="3"/>
  <c r="O251" i="3"/>
  <c r="U251" i="3" s="1"/>
  <c r="V250" i="3"/>
  <c r="O250" i="3"/>
  <c r="U250" i="3" s="1"/>
  <c r="V249" i="3"/>
  <c r="O249" i="3"/>
  <c r="U249" i="3" s="1"/>
  <c r="V248" i="3"/>
  <c r="O248" i="3"/>
  <c r="U248" i="3" s="1"/>
  <c r="V247" i="3"/>
  <c r="O247" i="3"/>
  <c r="U247" i="3" s="1"/>
  <c r="V246" i="3"/>
  <c r="O246" i="3"/>
  <c r="U246" i="3" s="1"/>
  <c r="V245" i="3"/>
  <c r="U245" i="3"/>
  <c r="V244" i="3"/>
  <c r="O244" i="3"/>
  <c r="U244" i="3" s="1"/>
  <c r="V243" i="3"/>
  <c r="O243" i="3"/>
  <c r="U243" i="3" s="1"/>
  <c r="V242" i="3"/>
  <c r="O242" i="3"/>
  <c r="U242" i="3" s="1"/>
  <c r="V241" i="3"/>
  <c r="O241" i="3"/>
  <c r="U241" i="3" s="1"/>
  <c r="V240" i="3"/>
  <c r="O240" i="3"/>
  <c r="U240" i="3" s="1"/>
  <c r="V239" i="3"/>
  <c r="O239" i="3"/>
  <c r="U239" i="3" s="1"/>
  <c r="V238" i="3"/>
  <c r="O238" i="3"/>
  <c r="U238" i="3" s="1"/>
  <c r="V237" i="3"/>
  <c r="O237" i="3"/>
  <c r="U237" i="3" s="1"/>
  <c r="V236" i="3"/>
  <c r="O236" i="3"/>
  <c r="U236" i="3" s="1"/>
  <c r="V235" i="3"/>
  <c r="O235" i="3"/>
  <c r="U235" i="3" s="1"/>
  <c r="V234" i="3"/>
  <c r="O234" i="3"/>
  <c r="U234" i="3" s="1"/>
  <c r="V233" i="3"/>
  <c r="O233" i="3"/>
  <c r="H232" i="3"/>
  <c r="V213" i="3"/>
  <c r="O213" i="3"/>
  <c r="U213" i="3" s="1"/>
  <c r="V212" i="3"/>
  <c r="O212" i="3"/>
  <c r="U212" i="3" s="1"/>
  <c r="V211" i="3"/>
  <c r="O211" i="3"/>
  <c r="U211" i="3" s="1"/>
  <c r="V210" i="3"/>
  <c r="U210" i="3"/>
  <c r="V209" i="3"/>
  <c r="O209" i="3"/>
  <c r="U209" i="3" s="1"/>
  <c r="V208" i="3"/>
  <c r="O208" i="3"/>
  <c r="U208" i="3" s="1"/>
  <c r="V207" i="3"/>
  <c r="O207" i="3"/>
  <c r="U207" i="3" s="1"/>
  <c r="V206" i="3"/>
  <c r="O206" i="3"/>
  <c r="U206" i="3" s="1"/>
  <c r="V205" i="3"/>
  <c r="O205" i="3"/>
  <c r="U205" i="3" s="1"/>
  <c r="V204" i="3"/>
  <c r="O204" i="3"/>
  <c r="U204" i="3" s="1"/>
  <c r="V203" i="3"/>
  <c r="O203" i="3"/>
  <c r="U203" i="3" s="1"/>
  <c r="V202" i="3"/>
  <c r="O202" i="3"/>
  <c r="U202" i="3" s="1"/>
  <c r="V201" i="3"/>
  <c r="O201" i="3"/>
  <c r="U201" i="3" s="1"/>
  <c r="V200" i="3"/>
  <c r="O200" i="3"/>
  <c r="U200" i="3" s="1"/>
  <c r="V199" i="3"/>
  <c r="O199" i="3"/>
  <c r="U199" i="3" s="1"/>
  <c r="V198" i="3"/>
  <c r="O198" i="3"/>
  <c r="U198" i="3" s="1"/>
  <c r="V197" i="3"/>
  <c r="U197" i="3"/>
  <c r="V196" i="3"/>
  <c r="O196" i="3"/>
  <c r="U196" i="3" s="1"/>
  <c r="V195" i="3"/>
  <c r="O195" i="3"/>
  <c r="U195" i="3" s="1"/>
  <c r="V194" i="3"/>
  <c r="O194" i="3"/>
  <c r="U194" i="3" s="1"/>
  <c r="V193" i="3"/>
  <c r="O193" i="3"/>
  <c r="U193" i="3" s="1"/>
  <c r="V192" i="3"/>
  <c r="O192" i="3"/>
  <c r="U192" i="3" s="1"/>
  <c r="V191" i="3"/>
  <c r="O191" i="3"/>
  <c r="U191" i="3" s="1"/>
  <c r="V190" i="3"/>
  <c r="O190" i="3"/>
  <c r="U190" i="3" s="1"/>
  <c r="V189" i="3"/>
  <c r="O189" i="3"/>
  <c r="U189" i="3" s="1"/>
  <c r="V188" i="3"/>
  <c r="O188" i="3"/>
  <c r="U188" i="3" s="1"/>
  <c r="V187" i="3"/>
  <c r="O187" i="3"/>
  <c r="U187" i="3" s="1"/>
  <c r="U232" i="3" s="1"/>
  <c r="H186" i="3"/>
  <c r="V185" i="3"/>
  <c r="O185" i="3"/>
  <c r="U185" i="3" s="1"/>
  <c r="V184" i="3"/>
  <c r="O184" i="3"/>
  <c r="U184" i="3" s="1"/>
  <c r="V183" i="3"/>
  <c r="O183" i="3"/>
  <c r="U183" i="3" s="1"/>
  <c r="V182" i="3"/>
  <c r="O182" i="3"/>
  <c r="U182" i="3" s="1"/>
  <c r="V181" i="3"/>
  <c r="O181" i="3"/>
  <c r="U181" i="3" s="1"/>
  <c r="V180" i="3"/>
  <c r="O180" i="3"/>
  <c r="U180" i="3" s="1"/>
  <c r="V179" i="3"/>
  <c r="O179" i="3"/>
  <c r="U179" i="3" s="1"/>
  <c r="V178" i="3"/>
  <c r="O178" i="3"/>
  <c r="U178" i="3" s="1"/>
  <c r="V177" i="3"/>
  <c r="O177" i="3"/>
  <c r="U177" i="3" s="1"/>
  <c r="V176" i="3"/>
  <c r="O176" i="3"/>
  <c r="U176" i="3" s="1"/>
  <c r="V175" i="3"/>
  <c r="O175" i="3"/>
  <c r="U175" i="3" s="1"/>
  <c r="V174" i="3"/>
  <c r="O174" i="3"/>
  <c r="U174" i="3" s="1"/>
  <c r="V173" i="3"/>
  <c r="O173" i="3"/>
  <c r="U173" i="3" s="1"/>
  <c r="V172" i="3"/>
  <c r="O172" i="3"/>
  <c r="U172" i="3" s="1"/>
  <c r="V171" i="3"/>
  <c r="O171" i="3"/>
  <c r="U171" i="3" s="1"/>
  <c r="V170" i="3"/>
  <c r="O170" i="3"/>
  <c r="U170" i="3" s="1"/>
  <c r="V169" i="3"/>
  <c r="O169" i="3"/>
  <c r="U169" i="3" s="1"/>
  <c r="V168" i="3"/>
  <c r="O168" i="3"/>
  <c r="U168" i="3" s="1"/>
  <c r="V167" i="3"/>
  <c r="O167" i="3"/>
  <c r="U167" i="3" s="1"/>
  <c r="V166" i="3"/>
  <c r="O166" i="3"/>
  <c r="U166" i="3" s="1"/>
  <c r="V165" i="3"/>
  <c r="O165" i="3"/>
  <c r="U165" i="3" s="1"/>
  <c r="V164" i="3"/>
  <c r="O164" i="3"/>
  <c r="U164" i="3" s="1"/>
  <c r="O436" i="3"/>
  <c r="U436" i="3" s="1"/>
  <c r="P436" i="3"/>
  <c r="V436" i="3" s="1"/>
  <c r="O437" i="3"/>
  <c r="U437" i="3" s="1"/>
  <c r="V437" i="3"/>
  <c r="O438" i="3"/>
  <c r="U438" i="3" s="1"/>
  <c r="P438" i="3"/>
  <c r="V438" i="3" s="1"/>
  <c r="O439" i="3"/>
  <c r="U439" i="3" s="1"/>
  <c r="P439" i="3"/>
  <c r="V439" i="3" s="1"/>
  <c r="O440" i="3"/>
  <c r="U440" i="3" s="1"/>
  <c r="P440" i="3"/>
  <c r="V440" i="3" s="1"/>
  <c r="O441" i="3"/>
  <c r="U441" i="3" s="1"/>
  <c r="P441" i="3"/>
  <c r="V441" i="3" s="1"/>
  <c r="O442" i="3"/>
  <c r="U442" i="3" s="1"/>
  <c r="P442" i="3"/>
  <c r="V442" i="3" s="1"/>
  <c r="O443" i="3"/>
  <c r="U443" i="3" s="1"/>
  <c r="P443" i="3"/>
  <c r="V443" i="3" s="1"/>
  <c r="O444" i="3"/>
  <c r="U444" i="3" s="1"/>
  <c r="P444" i="3"/>
  <c r="V444" i="3" s="1"/>
  <c r="O445" i="3"/>
  <c r="U445" i="3" s="1"/>
  <c r="P445" i="3"/>
  <c r="U446" i="3"/>
  <c r="V446" i="3"/>
  <c r="O447" i="3"/>
  <c r="U447" i="3" s="1"/>
  <c r="P447" i="3"/>
  <c r="V447" i="3" s="1"/>
  <c r="O448" i="3"/>
  <c r="U448" i="3" s="1"/>
  <c r="P448" i="3"/>
  <c r="V448" i="3" s="1"/>
  <c r="O449" i="3"/>
  <c r="U449" i="3" s="1"/>
  <c r="P449" i="3"/>
  <c r="V449" i="3" s="1"/>
  <c r="O450" i="3"/>
  <c r="U450" i="3" s="1"/>
  <c r="P450" i="3"/>
  <c r="V450" i="3" s="1"/>
  <c r="O451" i="3"/>
  <c r="U451" i="3" s="1"/>
  <c r="P451" i="3"/>
  <c r="V451" i="3" s="1"/>
  <c r="O452" i="3"/>
  <c r="U452" i="3" s="1"/>
  <c r="V452" i="3"/>
  <c r="O453" i="3"/>
  <c r="U453" i="3" s="1"/>
  <c r="V453" i="3"/>
  <c r="O454" i="3"/>
  <c r="U454" i="3" s="1"/>
  <c r="V454" i="3"/>
  <c r="O455" i="3"/>
  <c r="U455" i="3" s="1"/>
  <c r="V455" i="3"/>
  <c r="O456" i="3"/>
  <c r="U456" i="3" s="1"/>
  <c r="V456" i="3"/>
  <c r="O457" i="3"/>
  <c r="U457" i="3" s="1"/>
  <c r="V457" i="3"/>
  <c r="O458" i="3"/>
  <c r="U458" i="3" s="1"/>
  <c r="P458" i="3"/>
  <c r="V458" i="3" s="1"/>
  <c r="O459" i="3"/>
  <c r="U459" i="3" s="1"/>
  <c r="P459" i="3"/>
  <c r="V459" i="3" s="1"/>
  <c r="O460" i="3"/>
  <c r="U460" i="3" s="1"/>
  <c r="P460" i="3"/>
  <c r="V460" i="3" s="1"/>
  <c r="O461" i="3"/>
  <c r="U461" i="3" s="1"/>
  <c r="P461" i="3"/>
  <c r="V461" i="3" s="1"/>
  <c r="O462" i="3"/>
  <c r="U462" i="3" s="1"/>
  <c r="P462" i="3"/>
  <c r="V462" i="3" s="1"/>
  <c r="O463" i="3"/>
  <c r="U463" i="3" s="1"/>
  <c r="P463" i="3"/>
  <c r="V463" i="3" s="1"/>
  <c r="O464" i="3"/>
  <c r="U464" i="3" s="1"/>
  <c r="V464" i="3"/>
  <c r="O465" i="3"/>
  <c r="U465" i="3" s="1"/>
  <c r="V465" i="3"/>
  <c r="O466" i="3"/>
  <c r="U466" i="3" s="1"/>
  <c r="V466" i="3"/>
  <c r="O467" i="3"/>
  <c r="U467" i="3" s="1"/>
  <c r="V467" i="3"/>
  <c r="O468" i="3"/>
  <c r="U468" i="3" s="1"/>
  <c r="V468" i="3"/>
  <c r="O469" i="3"/>
  <c r="U469" i="3" s="1"/>
  <c r="P469" i="3"/>
  <c r="V469" i="3" s="1"/>
  <c r="U470" i="3"/>
  <c r="V470" i="3"/>
  <c r="U471" i="3"/>
  <c r="V471" i="3"/>
  <c r="U472" i="3"/>
  <c r="V472" i="3"/>
  <c r="U473" i="3"/>
  <c r="V473" i="3"/>
  <c r="U474" i="3"/>
  <c r="V474" i="3"/>
  <c r="U475" i="3"/>
  <c r="V475" i="3"/>
  <c r="U476" i="3"/>
  <c r="V476" i="3"/>
  <c r="U477" i="3"/>
  <c r="V477" i="3"/>
  <c r="U478" i="3"/>
  <c r="V478" i="3"/>
  <c r="U479" i="3"/>
  <c r="V479" i="3"/>
  <c r="U480" i="3"/>
  <c r="V480" i="3"/>
  <c r="U481" i="3"/>
  <c r="V481" i="3"/>
  <c r="U482" i="3"/>
  <c r="V482" i="3"/>
  <c r="U483" i="3"/>
  <c r="V483" i="3"/>
  <c r="U484" i="3"/>
  <c r="V484" i="3"/>
  <c r="U485" i="3"/>
  <c r="V485" i="3"/>
  <c r="U486" i="3"/>
  <c r="V486" i="3"/>
  <c r="U487" i="3"/>
  <c r="V487" i="3"/>
  <c r="U488" i="3"/>
  <c r="V488" i="3"/>
  <c r="U489" i="3"/>
  <c r="V489" i="3"/>
  <c r="O490" i="3"/>
  <c r="U490" i="3" s="1"/>
  <c r="V490" i="3"/>
  <c r="O491" i="3"/>
  <c r="U491" i="3" s="1"/>
  <c r="P491" i="3"/>
  <c r="V491" i="3" s="1"/>
  <c r="O492" i="3"/>
  <c r="U492" i="3" s="1"/>
  <c r="P492" i="3"/>
  <c r="V492" i="3" s="1"/>
  <c r="O493" i="3"/>
  <c r="U493" i="3" s="1"/>
  <c r="P493" i="3"/>
  <c r="V493" i="3" s="1"/>
  <c r="O494" i="3"/>
  <c r="P494" i="3"/>
  <c r="V494" i="3" s="1"/>
  <c r="U494" i="3"/>
  <c r="O495" i="3"/>
  <c r="U495" i="3" s="1"/>
  <c r="P495" i="3"/>
  <c r="V495" i="3" s="1"/>
  <c r="O496" i="3"/>
  <c r="U496" i="3" s="1"/>
  <c r="P496" i="3"/>
  <c r="V496" i="3" s="1"/>
  <c r="O497" i="3"/>
  <c r="U497" i="3" s="1"/>
  <c r="P497" i="3"/>
  <c r="V497" i="3" s="1"/>
  <c r="O498" i="3"/>
  <c r="U498" i="3" s="1"/>
  <c r="V498" i="3"/>
  <c r="O499" i="3"/>
  <c r="U499" i="3" s="1"/>
  <c r="V499" i="3"/>
  <c r="O500" i="3"/>
  <c r="U500" i="3" s="1"/>
  <c r="P500" i="3"/>
  <c r="V500" i="3" s="1"/>
  <c r="O501" i="3"/>
  <c r="U501" i="3" s="1"/>
  <c r="P501" i="3"/>
  <c r="V501" i="3" s="1"/>
  <c r="O502" i="3"/>
  <c r="U502" i="3" s="1"/>
  <c r="P502" i="3"/>
  <c r="V502" i="3" s="1"/>
  <c r="O503" i="3"/>
  <c r="U503" i="3" s="1"/>
  <c r="P503" i="3"/>
  <c r="V503" i="3" s="1"/>
  <c r="O504" i="3"/>
  <c r="U504" i="3" s="1"/>
  <c r="P504" i="3"/>
  <c r="V504" i="3" s="1"/>
  <c r="O505" i="3"/>
  <c r="U505" i="3" s="1"/>
  <c r="P505" i="3"/>
  <c r="V505" i="3" s="1"/>
  <c r="O506" i="3"/>
  <c r="U506" i="3" s="1"/>
  <c r="P506" i="3"/>
  <c r="V506" i="3" s="1"/>
  <c r="O507" i="3"/>
  <c r="U507" i="3" s="1"/>
  <c r="P507" i="3"/>
  <c r="V507" i="3" s="1"/>
  <c r="O508" i="3"/>
  <c r="U508" i="3" s="1"/>
  <c r="P508" i="3"/>
  <c r="V508" i="3" s="1"/>
  <c r="O509" i="3"/>
  <c r="U509" i="3" s="1"/>
  <c r="P509" i="3"/>
  <c r="V509" i="3" s="1"/>
  <c r="O510" i="3"/>
  <c r="U510" i="3" s="1"/>
  <c r="P510" i="3"/>
  <c r="V510" i="3" s="1"/>
  <c r="O511" i="3"/>
  <c r="U511" i="3" s="1"/>
  <c r="P511" i="3"/>
  <c r="V511" i="3" s="1"/>
  <c r="M512" i="3"/>
  <c r="O512" i="3" s="1"/>
  <c r="U512" i="3" s="1"/>
  <c r="N512" i="3"/>
  <c r="P512" i="3" s="1"/>
  <c r="V512" i="3" s="1"/>
  <c r="O513" i="3"/>
  <c r="U513" i="3" s="1"/>
  <c r="P513" i="3"/>
  <c r="V513" i="3" s="1"/>
  <c r="O514" i="3"/>
  <c r="U514" i="3" s="1"/>
  <c r="P514" i="3"/>
  <c r="V514" i="3" s="1"/>
  <c r="O515" i="3"/>
  <c r="U515" i="3" s="1"/>
  <c r="P515" i="3"/>
  <c r="V515" i="3" s="1"/>
  <c r="O516" i="3"/>
  <c r="U516" i="3" s="1"/>
  <c r="V516" i="3"/>
  <c r="O517" i="3"/>
  <c r="U517" i="3" s="1"/>
  <c r="V517" i="3"/>
  <c r="O518" i="3"/>
  <c r="U518" i="3" s="1"/>
  <c r="V518" i="3"/>
  <c r="O519" i="3"/>
  <c r="U519" i="3" s="1"/>
  <c r="P519" i="3"/>
  <c r="V519" i="3" s="1"/>
  <c r="O520" i="3"/>
  <c r="U520" i="3" s="1"/>
  <c r="P520" i="3"/>
  <c r="V520" i="3" s="1"/>
  <c r="O521" i="3"/>
  <c r="U521" i="3" s="1"/>
  <c r="P521" i="3"/>
  <c r="V521" i="3" s="1"/>
  <c r="O522" i="3"/>
  <c r="U522" i="3" s="1"/>
  <c r="P522" i="3"/>
  <c r="V522" i="3" s="1"/>
  <c r="O523" i="3"/>
  <c r="U523" i="3" s="1"/>
  <c r="V523" i="3"/>
  <c r="O524" i="3"/>
  <c r="U524" i="3" s="1"/>
  <c r="P524" i="3"/>
  <c r="V524" i="3" s="1"/>
  <c r="O525" i="3"/>
  <c r="U525" i="3" s="1"/>
  <c r="P525" i="3"/>
  <c r="V525" i="3" s="1"/>
  <c r="O526" i="3"/>
  <c r="U526" i="3" s="1"/>
  <c r="P526" i="3"/>
  <c r="V526" i="3" s="1"/>
  <c r="O527" i="3"/>
  <c r="U527" i="3" s="1"/>
  <c r="P527" i="3"/>
  <c r="V527" i="3" s="1"/>
  <c r="O528" i="3"/>
  <c r="U528" i="3" s="1"/>
  <c r="P528" i="3"/>
  <c r="V528" i="3" s="1"/>
  <c r="O529" i="3"/>
  <c r="U529" i="3" s="1"/>
  <c r="P529" i="3"/>
  <c r="V529" i="3" s="1"/>
  <c r="O530" i="3"/>
  <c r="U530" i="3" s="1"/>
  <c r="P530" i="3"/>
  <c r="V530" i="3" s="1"/>
  <c r="O531" i="3"/>
  <c r="U531" i="3" s="1"/>
  <c r="P531" i="3"/>
  <c r="V531" i="3" s="1"/>
  <c r="O532" i="3"/>
  <c r="U532" i="3" s="1"/>
  <c r="P532" i="3"/>
  <c r="V532" i="3" s="1"/>
  <c r="O533" i="3"/>
  <c r="U533" i="3" s="1"/>
  <c r="P533" i="3"/>
  <c r="V533" i="3" s="1"/>
  <c r="O534" i="3"/>
  <c r="U534" i="3" s="1"/>
  <c r="P534" i="3"/>
  <c r="V534" i="3" s="1"/>
  <c r="O535" i="3"/>
  <c r="U535" i="3" s="1"/>
  <c r="P535" i="3"/>
  <c r="V535" i="3" s="1"/>
  <c r="O536" i="3"/>
  <c r="U536" i="3" s="1"/>
  <c r="P536" i="3"/>
  <c r="V536" i="3" s="1"/>
  <c r="O537" i="3"/>
  <c r="U537" i="3" s="1"/>
  <c r="P537" i="3"/>
  <c r="V537" i="3" s="1"/>
  <c r="O538" i="3"/>
  <c r="U538" i="3" s="1"/>
  <c r="P538" i="3"/>
  <c r="V538" i="3" s="1"/>
  <c r="O539" i="3"/>
  <c r="U539" i="3" s="1"/>
  <c r="P539" i="3"/>
  <c r="V539" i="3" s="1"/>
  <c r="O540" i="3"/>
  <c r="U540" i="3" s="1"/>
  <c r="P540" i="3"/>
  <c r="V540" i="3" s="1"/>
  <c r="O541" i="3"/>
  <c r="U541" i="3" s="1"/>
  <c r="P541" i="3"/>
  <c r="V541" i="3" s="1"/>
  <c r="O542" i="3"/>
  <c r="U542" i="3" s="1"/>
  <c r="P542" i="3"/>
  <c r="V542" i="3" s="1"/>
  <c r="O543" i="3"/>
  <c r="U543" i="3" s="1"/>
  <c r="P543" i="3"/>
  <c r="V543" i="3" s="1"/>
  <c r="O544" i="3"/>
  <c r="U544" i="3" s="1"/>
  <c r="P544" i="3"/>
  <c r="V544" i="3" s="1"/>
  <c r="O545" i="3"/>
  <c r="U545" i="3" s="1"/>
  <c r="P545" i="3"/>
  <c r="V545" i="3" s="1"/>
  <c r="O546" i="3"/>
  <c r="U546" i="3" s="1"/>
  <c r="P546" i="3"/>
  <c r="V546" i="3" s="1"/>
  <c r="O547" i="3"/>
  <c r="U547" i="3" s="1"/>
  <c r="P547" i="3"/>
  <c r="V547" i="3" s="1"/>
  <c r="O548" i="3"/>
  <c r="U548" i="3" s="1"/>
  <c r="P548" i="3"/>
  <c r="V548" i="3" s="1"/>
  <c r="O549" i="3"/>
  <c r="U549" i="3" s="1"/>
  <c r="P549" i="3"/>
  <c r="V549" i="3" s="1"/>
  <c r="O550" i="3"/>
  <c r="U550" i="3" s="1"/>
  <c r="P550" i="3"/>
  <c r="V550" i="3" s="1"/>
  <c r="O551" i="3"/>
  <c r="U551" i="3" s="1"/>
  <c r="P551" i="3"/>
  <c r="V551" i="3" s="1"/>
  <c r="O552" i="3"/>
  <c r="U552" i="3" s="1"/>
  <c r="P552" i="3"/>
  <c r="V552" i="3" s="1"/>
  <c r="O553" i="3"/>
  <c r="U553" i="3" s="1"/>
  <c r="P553" i="3"/>
  <c r="V553" i="3" s="1"/>
  <c r="O554" i="3"/>
  <c r="U554" i="3" s="1"/>
  <c r="V554" i="3"/>
  <c r="O555" i="3"/>
  <c r="U555" i="3" s="1"/>
  <c r="V555" i="3"/>
  <c r="O556" i="3"/>
  <c r="U556" i="3" s="1"/>
  <c r="P556" i="3"/>
  <c r="V556" i="3" s="1"/>
  <c r="O557" i="3"/>
  <c r="U557" i="3" s="1"/>
  <c r="P557" i="3"/>
  <c r="V557" i="3" s="1"/>
  <c r="O558" i="3"/>
  <c r="U558" i="3" s="1"/>
  <c r="P558" i="3"/>
  <c r="V558" i="3" s="1"/>
  <c r="O559" i="3"/>
  <c r="U559" i="3" s="1"/>
  <c r="P559" i="3"/>
  <c r="V559" i="3" s="1"/>
  <c r="O560" i="3"/>
  <c r="U560" i="3" s="1"/>
  <c r="P560" i="3"/>
  <c r="V560" i="3" s="1"/>
  <c r="O561" i="3"/>
  <c r="U561" i="3" s="1"/>
  <c r="P561" i="3"/>
  <c r="V561" i="3" s="1"/>
  <c r="O562" i="3"/>
  <c r="U562" i="3" s="1"/>
  <c r="P562" i="3"/>
  <c r="V562" i="3" s="1"/>
  <c r="O563" i="3"/>
  <c r="U563" i="3" s="1"/>
  <c r="P563" i="3"/>
  <c r="V563" i="3" s="1"/>
  <c r="O564" i="3"/>
  <c r="U564" i="3" s="1"/>
  <c r="P564" i="3"/>
  <c r="V564" i="3" s="1"/>
  <c r="O565" i="3"/>
  <c r="U565" i="3" s="1"/>
  <c r="V565" i="3"/>
  <c r="O566" i="3"/>
  <c r="U566" i="3" s="1"/>
  <c r="V566" i="3"/>
  <c r="O567" i="3"/>
  <c r="U567" i="3" s="1"/>
  <c r="V567" i="3"/>
  <c r="O568" i="3"/>
  <c r="U568" i="3" s="1"/>
  <c r="V568" i="3"/>
  <c r="O569" i="3"/>
  <c r="U569" i="3" s="1"/>
  <c r="V569" i="3"/>
  <c r="O570" i="3"/>
  <c r="U570" i="3" s="1"/>
  <c r="V570" i="3"/>
  <c r="H571" i="3"/>
  <c r="I571" i="3"/>
  <c r="V232" i="3" l="1"/>
  <c r="U186" i="3"/>
  <c r="V186" i="3"/>
  <c r="V254" i="3"/>
  <c r="V613" i="3"/>
  <c r="O254" i="3"/>
  <c r="O613" i="3"/>
  <c r="U610" i="3"/>
  <c r="U571" i="3"/>
  <c r="U233" i="3"/>
  <c r="U254" i="3" s="1"/>
  <c r="O186" i="3"/>
  <c r="O232" i="3"/>
  <c r="V445" i="3"/>
  <c r="V571" i="3" s="1"/>
  <c r="O571" i="3"/>
  <c r="I623" i="3"/>
  <c r="H623" i="3"/>
  <c r="O622" i="3"/>
  <c r="O623" i="3" s="1"/>
  <c r="V380" i="3"/>
  <c r="V381" i="3"/>
  <c r="V382" i="3"/>
  <c r="V383" i="3"/>
  <c r="V384" i="3"/>
  <c r="V385" i="3"/>
  <c r="V386" i="3"/>
  <c r="V387" i="3"/>
  <c r="V388" i="3"/>
  <c r="O380" i="3"/>
  <c r="O381" i="3"/>
  <c r="O382" i="3"/>
  <c r="O383" i="3"/>
  <c r="O384" i="3"/>
  <c r="U384" i="3" s="1"/>
  <c r="O385" i="3"/>
  <c r="U385" i="3" s="1"/>
  <c r="O386" i="3"/>
  <c r="U386" i="3" s="1"/>
  <c r="O387" i="3"/>
  <c r="O388" i="3"/>
  <c r="H389" i="3"/>
  <c r="U613" i="3" l="1"/>
  <c r="U387" i="3"/>
  <c r="U380" i="3"/>
  <c r="U388" i="3"/>
  <c r="U383" i="3"/>
  <c r="U381" i="3"/>
  <c r="U382" i="3"/>
  <c r="U622" i="3"/>
  <c r="U623" i="3" s="1"/>
  <c r="V623" i="3"/>
  <c r="I1" i="12"/>
  <c r="B1" i="13"/>
  <c r="B1" i="14"/>
  <c r="B1" i="8"/>
  <c r="C24" i="9"/>
  <c r="C22" i="9"/>
  <c r="C20" i="9"/>
  <c r="C21" i="9" s="1"/>
  <c r="C18" i="9"/>
  <c r="C16" i="9"/>
  <c r="C14" i="9"/>
  <c r="C12" i="9"/>
  <c r="C13" i="9" s="1"/>
  <c r="B1" i="11"/>
  <c r="B25" i="9"/>
  <c r="B23" i="9"/>
  <c r="B19" i="9"/>
  <c r="B17" i="9"/>
  <c r="B15" i="9"/>
  <c r="C11" i="9"/>
  <c r="B1" i="9"/>
  <c r="E1" i="4"/>
  <c r="E1" i="6"/>
  <c r="E1" i="7"/>
  <c r="Q1" i="3"/>
  <c r="D1" i="5" s="1"/>
  <c r="C33" i="15"/>
  <c r="G26" i="15"/>
  <c r="AA635" i="3"/>
  <c r="C17" i="9" l="1"/>
  <c r="C19" i="9"/>
  <c r="C23" i="9"/>
  <c r="C25" i="9"/>
  <c r="C15" i="9"/>
  <c r="K283" i="12"/>
  <c r="M283" i="12" s="1"/>
  <c r="O283" i="12" s="1"/>
  <c r="K282" i="12"/>
  <c r="M282" i="12" s="1"/>
  <c r="O282" i="12" s="1"/>
  <c r="K281" i="12"/>
  <c r="M281" i="12" s="1"/>
  <c r="O281" i="12" s="1"/>
  <c r="K280" i="12"/>
  <c r="M280" i="12" s="1"/>
  <c r="O280" i="12" s="1"/>
  <c r="K279" i="12"/>
  <c r="M279" i="12" s="1"/>
  <c r="O279" i="12" s="1"/>
  <c r="K278" i="12"/>
  <c r="M278" i="12" s="1"/>
  <c r="O278" i="12" s="1"/>
  <c r="K277" i="12"/>
  <c r="M277" i="12" s="1"/>
  <c r="O277" i="12" s="1"/>
  <c r="K276" i="12"/>
  <c r="M276" i="12" s="1"/>
  <c r="K226" i="12"/>
  <c r="M226" i="12" s="1"/>
  <c r="O226" i="12" s="1"/>
  <c r="K224" i="12"/>
  <c r="M224" i="12" s="1"/>
  <c r="O224" i="12" s="1"/>
  <c r="K223" i="12"/>
  <c r="M223" i="12" s="1"/>
  <c r="O223" i="12" s="1"/>
  <c r="K222" i="12"/>
  <c r="M222" i="12" s="1"/>
  <c r="O222" i="12" s="1"/>
  <c r="K211" i="12"/>
  <c r="M211" i="12" s="1"/>
  <c r="O211" i="12" s="1"/>
  <c r="K210" i="12"/>
  <c r="M210" i="12" s="1"/>
  <c r="O210" i="12" s="1"/>
  <c r="K206" i="12"/>
  <c r="M206" i="12" s="1"/>
  <c r="O206" i="12" s="1"/>
  <c r="K205" i="12"/>
  <c r="M205" i="12" s="1"/>
  <c r="O205" i="12" s="1"/>
  <c r="K203" i="12"/>
  <c r="M203" i="12" s="1"/>
  <c r="O203" i="12" s="1"/>
  <c r="K202" i="12"/>
  <c r="M202" i="12" s="1"/>
  <c r="O202" i="12" s="1"/>
  <c r="K201" i="12"/>
  <c r="M201" i="12" s="1"/>
  <c r="O201" i="12" s="1"/>
  <c r="K186" i="12"/>
  <c r="M186" i="12" s="1"/>
  <c r="K39" i="12"/>
  <c r="M39" i="12" s="1"/>
  <c r="O39" i="12" s="1"/>
  <c r="K38" i="12"/>
  <c r="M38" i="12" s="1"/>
  <c r="O38" i="12" s="1"/>
  <c r="K37" i="12"/>
  <c r="M37" i="12" s="1"/>
  <c r="O37" i="12" s="1"/>
  <c r="K36" i="12"/>
  <c r="L351" i="12"/>
  <c r="K274" i="12"/>
  <c r="L274" i="12" s="1"/>
  <c r="K264" i="12"/>
  <c r="L264" i="12" s="1"/>
  <c r="O264" i="12" s="1"/>
  <c r="K262" i="12"/>
  <c r="L262" i="12" s="1"/>
  <c r="K258" i="12"/>
  <c r="L258" i="12" s="1"/>
  <c r="O258" i="12" s="1"/>
  <c r="K256" i="12"/>
  <c r="L256" i="12" s="1"/>
  <c r="O256" i="12" s="1"/>
  <c r="K252" i="12"/>
  <c r="L252" i="12" s="1"/>
  <c r="O252" i="12" s="1"/>
  <c r="K245" i="12"/>
  <c r="L245" i="12" s="1"/>
  <c r="O245" i="12" s="1"/>
  <c r="K244" i="12"/>
  <c r="L244" i="12" s="1"/>
  <c r="O244" i="12" s="1"/>
  <c r="K243" i="12"/>
  <c r="L243" i="12" s="1"/>
  <c r="O243" i="12" s="1"/>
  <c r="K242" i="12"/>
  <c r="L242" i="12" s="1"/>
  <c r="O242" i="12" s="1"/>
  <c r="K241" i="12"/>
  <c r="L241" i="12" s="1"/>
  <c r="O241" i="12" s="1"/>
  <c r="K240" i="12"/>
  <c r="L240" i="12" s="1"/>
  <c r="O240" i="12" s="1"/>
  <c r="K239" i="12"/>
  <c r="L239" i="12" s="1"/>
  <c r="O239" i="12" s="1"/>
  <c r="K237" i="12"/>
  <c r="L237" i="12" s="1"/>
  <c r="O237" i="12" s="1"/>
  <c r="K236" i="12"/>
  <c r="L236" i="12" s="1"/>
  <c r="O236" i="12" s="1"/>
  <c r="K235" i="12"/>
  <c r="L235" i="12" s="1"/>
  <c r="O235" i="12" s="1"/>
  <c r="K234" i="12"/>
  <c r="L234" i="12" s="1"/>
  <c r="O234" i="12" s="1"/>
  <c r="K228" i="12"/>
  <c r="L228" i="12" s="1"/>
  <c r="O228" i="12" s="1"/>
  <c r="K227" i="12"/>
  <c r="L227" i="12" s="1"/>
  <c r="O227" i="12" s="1"/>
  <c r="K225" i="12"/>
  <c r="L225" i="12" s="1"/>
  <c r="O225" i="12" s="1"/>
  <c r="K221" i="12"/>
  <c r="L221" i="12" s="1"/>
  <c r="O221" i="12" s="1"/>
  <c r="K220" i="12"/>
  <c r="L220" i="12" s="1"/>
  <c r="O220" i="12" s="1"/>
  <c r="K219" i="12"/>
  <c r="L219" i="12" s="1"/>
  <c r="O219" i="12" s="1"/>
  <c r="K218" i="12"/>
  <c r="L218" i="12" s="1"/>
  <c r="O218" i="12" s="1"/>
  <c r="K217" i="12"/>
  <c r="L217" i="12" s="1"/>
  <c r="O217" i="12" s="1"/>
  <c r="K215" i="12"/>
  <c r="L215" i="12" s="1"/>
  <c r="O215" i="12" s="1"/>
  <c r="K214" i="12"/>
  <c r="L214" i="12" s="1"/>
  <c r="O214" i="12" s="1"/>
  <c r="K213" i="12"/>
  <c r="L213" i="12" s="1"/>
  <c r="O213" i="12" s="1"/>
  <c r="K209" i="12"/>
  <c r="L209" i="12" s="1"/>
  <c r="O209" i="12" s="1"/>
  <c r="K208" i="12"/>
  <c r="L208" i="12" s="1"/>
  <c r="O208" i="12" s="1"/>
  <c r="K207" i="12"/>
  <c r="L207" i="12" s="1"/>
  <c r="O207" i="12" s="1"/>
  <c r="K204" i="12"/>
  <c r="L204" i="12" s="1"/>
  <c r="O204" i="12" s="1"/>
  <c r="K200" i="12"/>
  <c r="L200" i="12" s="1"/>
  <c r="O200" i="12" s="1"/>
  <c r="K199" i="12"/>
  <c r="L199" i="12" s="1"/>
  <c r="O199" i="12" s="1"/>
  <c r="K198" i="12"/>
  <c r="L198" i="12" s="1"/>
  <c r="O198" i="12" s="1"/>
  <c r="K197" i="12"/>
  <c r="L197" i="12" s="1"/>
  <c r="O197" i="12" s="1"/>
  <c r="K196" i="12"/>
  <c r="L196" i="12" s="1"/>
  <c r="O196" i="12" s="1"/>
  <c r="K195" i="12"/>
  <c r="L195" i="12" s="1"/>
  <c r="O195" i="12" s="1"/>
  <c r="K194" i="12"/>
  <c r="L194" i="12" s="1"/>
  <c r="O194" i="12" s="1"/>
  <c r="K193" i="12"/>
  <c r="L193" i="12" s="1"/>
  <c r="O193" i="12" s="1"/>
  <c r="K192" i="12"/>
  <c r="L192" i="12" s="1"/>
  <c r="O192" i="12" s="1"/>
  <c r="K191" i="12"/>
  <c r="L191" i="12" s="1"/>
  <c r="O191" i="12" s="1"/>
  <c r="K190" i="12"/>
  <c r="L190" i="12" s="1"/>
  <c r="O190" i="12" s="1"/>
  <c r="K185" i="12"/>
  <c r="L185" i="12" s="1"/>
  <c r="O185" i="12" s="1"/>
  <c r="K184" i="12"/>
  <c r="L184" i="12" s="1"/>
  <c r="O184" i="12" s="1"/>
  <c r="K183" i="12"/>
  <c r="L183" i="12" s="1"/>
  <c r="K162" i="12"/>
  <c r="L162" i="12" s="1"/>
  <c r="O162" i="12" s="1"/>
  <c r="K161" i="12"/>
  <c r="L161" i="12" s="1"/>
  <c r="O161" i="12" s="1"/>
  <c r="K160" i="12"/>
  <c r="L160" i="12" s="1"/>
  <c r="O160" i="12" s="1"/>
  <c r="K159" i="12"/>
  <c r="L159" i="12" s="1"/>
  <c r="O159" i="12" s="1"/>
  <c r="K144" i="12"/>
  <c r="L144" i="12" s="1"/>
  <c r="O144" i="12" s="1"/>
  <c r="K138" i="12"/>
  <c r="L138" i="12" s="1"/>
  <c r="O138" i="12" s="1"/>
  <c r="K135" i="12"/>
  <c r="L135" i="12" s="1"/>
  <c r="K111" i="12"/>
  <c r="L111" i="12" s="1"/>
  <c r="O111" i="12" s="1"/>
  <c r="K109" i="12"/>
  <c r="L109" i="12" s="1"/>
  <c r="O109" i="12" s="1"/>
  <c r="K108" i="12"/>
  <c r="L108" i="12" s="1"/>
  <c r="O108" i="12" s="1"/>
  <c r="K104" i="12"/>
  <c r="L104" i="12" s="1"/>
  <c r="O104" i="12" s="1"/>
  <c r="K103" i="12"/>
  <c r="L103" i="12" s="1"/>
  <c r="K97" i="12"/>
  <c r="L97" i="12" s="1"/>
  <c r="O97" i="12" s="1"/>
  <c r="K96" i="12"/>
  <c r="L96" i="12" s="1"/>
  <c r="O96" i="12" s="1"/>
  <c r="K95" i="12"/>
  <c r="L95" i="12" s="1"/>
  <c r="O95" i="12" s="1"/>
  <c r="K93" i="12"/>
  <c r="L93" i="12" s="1"/>
  <c r="O93" i="12" s="1"/>
  <c r="K92" i="12"/>
  <c r="L92" i="12" s="1"/>
  <c r="O92" i="12" s="1"/>
  <c r="K90" i="12"/>
  <c r="L90" i="12" s="1"/>
  <c r="O90" i="12" s="1"/>
  <c r="K89" i="12"/>
  <c r="L89" i="12" s="1"/>
  <c r="O89" i="12" s="1"/>
  <c r="K88" i="12"/>
  <c r="L88" i="12" s="1"/>
  <c r="O88" i="12" s="1"/>
  <c r="K87" i="12"/>
  <c r="L87" i="12" s="1"/>
  <c r="O87" i="12" s="1"/>
  <c r="K84" i="12"/>
  <c r="L84" i="12" s="1"/>
  <c r="O84" i="12" s="1"/>
  <c r="K83" i="12"/>
  <c r="L83" i="12" s="1"/>
  <c r="O83" i="12" s="1"/>
  <c r="K80" i="12"/>
  <c r="L80" i="12" s="1"/>
  <c r="O80" i="12" s="1"/>
  <c r="K79" i="12"/>
  <c r="L79" i="12" s="1"/>
  <c r="O79" i="12" s="1"/>
  <c r="K78" i="12"/>
  <c r="L78" i="12" s="1"/>
  <c r="O78" i="12" s="1"/>
  <c r="K75" i="12"/>
  <c r="L75" i="12" s="1"/>
  <c r="O75" i="12" s="1"/>
  <c r="K70" i="12"/>
  <c r="L70" i="12" s="1"/>
  <c r="O70" i="12" s="1"/>
  <c r="K69" i="12"/>
  <c r="L69" i="12" s="1"/>
  <c r="O69" i="12" s="1"/>
  <c r="K68" i="12"/>
  <c r="L68" i="12" s="1"/>
  <c r="O68" i="12" s="1"/>
  <c r="K67" i="12"/>
  <c r="L67" i="12" s="1"/>
  <c r="O67" i="12" s="1"/>
  <c r="K64" i="12"/>
  <c r="L64" i="12" s="1"/>
  <c r="O64" i="12" s="1"/>
  <c r="K63" i="12"/>
  <c r="L63" i="12" s="1"/>
  <c r="O63" i="12" s="1"/>
  <c r="K62" i="12"/>
  <c r="L62" i="12" s="1"/>
  <c r="O62" i="12" s="1"/>
  <c r="K58" i="12"/>
  <c r="L58" i="12" s="1"/>
  <c r="O58" i="12" s="1"/>
  <c r="K57" i="12"/>
  <c r="L57" i="12" s="1"/>
  <c r="O57" i="12" s="1"/>
  <c r="K56" i="12"/>
  <c r="L56" i="12" s="1"/>
  <c r="O56" i="12" s="1"/>
  <c r="K55" i="12"/>
  <c r="L55" i="12" s="1"/>
  <c r="O55" i="12" s="1"/>
  <c r="K49" i="12"/>
  <c r="L49" i="12" s="1"/>
  <c r="O49" i="12" s="1"/>
  <c r="K32" i="12"/>
  <c r="L32" i="12" s="1"/>
  <c r="K29" i="12"/>
  <c r="L29" i="12" s="1"/>
  <c r="O29" i="12" s="1"/>
  <c r="K28" i="12"/>
  <c r="L28" i="12" s="1"/>
  <c r="O28" i="12" s="1"/>
  <c r="K27" i="12"/>
  <c r="L27" i="12" s="1"/>
  <c r="O27" i="12" s="1"/>
  <c r="K22" i="12"/>
  <c r="L22" i="12" s="1"/>
  <c r="O22" i="12" s="1"/>
  <c r="K20" i="12"/>
  <c r="L20" i="12" s="1"/>
  <c r="O20" i="12" s="1"/>
  <c r="K19" i="12"/>
  <c r="L19" i="12" s="1"/>
  <c r="O19" i="12" s="1"/>
  <c r="K18" i="12"/>
  <c r="L18" i="12" s="1"/>
  <c r="O18" i="12" s="1"/>
  <c r="K17" i="12"/>
  <c r="L17" i="12" s="1"/>
  <c r="O17" i="12" s="1"/>
  <c r="K15" i="12"/>
  <c r="L15" i="12" s="1"/>
  <c r="O15" i="12" s="1"/>
  <c r="K14" i="12"/>
  <c r="C45" i="14"/>
  <c r="C18" i="14"/>
  <c r="G11" i="14"/>
  <c r="F27" i="14" s="1"/>
  <c r="G10" i="14"/>
  <c r="F33" i="14" s="1"/>
  <c r="D10" i="14"/>
  <c r="D30" i="14" s="1"/>
  <c r="G9" i="14"/>
  <c r="F15" i="14" s="1"/>
  <c r="G6" i="14"/>
  <c r="G8" i="14" s="1"/>
  <c r="AA637" i="3"/>
  <c r="AA636" i="3"/>
  <c r="AA634" i="3"/>
  <c r="AA633" i="3"/>
  <c r="Q625" i="3"/>
  <c r="R625" i="3" s="1"/>
  <c r="U625" i="3" s="1"/>
  <c r="O262" i="12" l="1"/>
  <c r="L272" i="12"/>
  <c r="O272" i="12" s="1"/>
  <c r="O274" i="12"/>
  <c r="L289" i="12"/>
  <c r="O135" i="12"/>
  <c r="L163" i="12"/>
  <c r="O163" i="12" s="1"/>
  <c r="O103" i="12"/>
  <c r="L116" i="12"/>
  <c r="O116" i="12" s="1"/>
  <c r="O183" i="12"/>
  <c r="L260" i="12"/>
  <c r="O32" i="12"/>
  <c r="L102" i="12"/>
  <c r="O186" i="12"/>
  <c r="M260" i="12"/>
  <c r="O276" i="12"/>
  <c r="M289" i="12"/>
  <c r="O351" i="12"/>
  <c r="L352" i="12"/>
  <c r="D14" i="14"/>
  <c r="D13" i="14"/>
  <c r="D17" i="14"/>
  <c r="D38" i="14"/>
  <c r="D40" i="14"/>
  <c r="D16" i="14"/>
  <c r="D42" i="14"/>
  <c r="D28" i="14"/>
  <c r="D29" i="14"/>
  <c r="G13" i="14"/>
  <c r="F28" i="14" s="1"/>
  <c r="I27" i="14" s="1"/>
  <c r="AA638" i="3"/>
  <c r="G9" i="15" s="1"/>
  <c r="D12" i="14"/>
  <c r="D15" i="14"/>
  <c r="D35" i="14"/>
  <c r="D39" i="14"/>
  <c r="D43" i="14"/>
  <c r="F39" i="14"/>
  <c r="D41" i="14"/>
  <c r="D44" i="14"/>
  <c r="F21" i="14"/>
  <c r="D11" i="14"/>
  <c r="D34" i="14"/>
  <c r="D36" i="14"/>
  <c r="T625" i="3"/>
  <c r="O260" i="12" l="1"/>
  <c r="O289" i="12"/>
  <c r="O352" i="12"/>
  <c r="D18" i="14"/>
  <c r="F40" i="14"/>
  <c r="I39" i="14" s="1"/>
  <c r="I41" i="14" s="1"/>
  <c r="F16" i="14"/>
  <c r="I15" i="14" s="1"/>
  <c r="I17" i="14" s="1"/>
  <c r="C21" i="14" s="1"/>
  <c r="D21" i="14" s="1"/>
  <c r="F22" i="14"/>
  <c r="I21" i="14" s="1"/>
  <c r="F34" i="14"/>
  <c r="I33" i="14" s="1"/>
  <c r="I35" i="14" s="1"/>
  <c r="C27" i="14" s="1"/>
  <c r="D27" i="14" s="1"/>
  <c r="I29" i="14"/>
  <c r="C25" i="14" s="1"/>
  <c r="D25" i="14" s="1"/>
  <c r="C24" i="14"/>
  <c r="D24" i="14" s="1"/>
  <c r="D45" i="14"/>
  <c r="C18" i="13"/>
  <c r="G11" i="13"/>
  <c r="F27" i="13" s="1"/>
  <c r="G10" i="13"/>
  <c r="F33" i="13" s="1"/>
  <c r="D10" i="13"/>
  <c r="D43" i="13" s="1"/>
  <c r="G9" i="13"/>
  <c r="F39" i="13" s="1"/>
  <c r="G6" i="13"/>
  <c r="F21" i="13" s="1"/>
  <c r="L14" i="12"/>
  <c r="H30" i="12"/>
  <c r="H102" i="12"/>
  <c r="H116" i="12"/>
  <c r="H163" i="12"/>
  <c r="H260" i="12"/>
  <c r="H272" i="12"/>
  <c r="H289" i="12"/>
  <c r="H335" i="12"/>
  <c r="H352" i="12"/>
  <c r="H372" i="12"/>
  <c r="H376" i="12"/>
  <c r="H380" i="12"/>
  <c r="O14" i="12" l="1"/>
  <c r="L30" i="12"/>
  <c r="C26" i="14"/>
  <c r="D26" i="14" s="1"/>
  <c r="D17" i="13"/>
  <c r="D30" i="13"/>
  <c r="C20" i="14"/>
  <c r="D20" i="14" s="1"/>
  <c r="I23" i="14"/>
  <c r="C23" i="14" s="1"/>
  <c r="D23" i="14" s="1"/>
  <c r="C22" i="14"/>
  <c r="D22" i="14" s="1"/>
  <c r="D40" i="13"/>
  <c r="D13" i="13"/>
  <c r="D34" i="13"/>
  <c r="D41" i="13"/>
  <c r="D14" i="13"/>
  <c r="D28" i="13"/>
  <c r="D36" i="13"/>
  <c r="D42" i="13"/>
  <c r="G8" i="13"/>
  <c r="G13" i="13" s="1"/>
  <c r="F28" i="13" s="1"/>
  <c r="I27" i="13" s="1"/>
  <c r="D11" i="13"/>
  <c r="D16" i="13"/>
  <c r="D29" i="13"/>
  <c r="D44" i="13"/>
  <c r="D12" i="13"/>
  <c r="D15" i="13"/>
  <c r="D35" i="13"/>
  <c r="F15" i="13"/>
  <c r="M36" i="12"/>
  <c r="O30" i="12" l="1"/>
  <c r="L608" i="12"/>
  <c r="O36" i="12"/>
  <c r="M102" i="12"/>
  <c r="C31" i="14"/>
  <c r="D31" i="14" s="1"/>
  <c r="F40" i="13"/>
  <c r="I39" i="13" s="1"/>
  <c r="I41" i="13" s="1"/>
  <c r="F34" i="13"/>
  <c r="I33" i="13" s="1"/>
  <c r="C26" i="13" s="1"/>
  <c r="D26" i="13" s="1"/>
  <c r="F22" i="13"/>
  <c r="I21" i="13" s="1"/>
  <c r="I23" i="13" s="1"/>
  <c r="C23" i="13" s="1"/>
  <c r="D23" i="13" s="1"/>
  <c r="D18" i="13"/>
  <c r="F16" i="13"/>
  <c r="I15" i="13" s="1"/>
  <c r="I29" i="13"/>
  <c r="C25" i="13" s="1"/>
  <c r="D25" i="13" s="1"/>
  <c r="C24" i="13"/>
  <c r="D24" i="13" s="1"/>
  <c r="O102" i="12" l="1"/>
  <c r="M608" i="12"/>
  <c r="O608" i="12" s="1"/>
  <c r="C47" i="15"/>
  <c r="I35" i="13"/>
  <c r="C27" i="13" s="1"/>
  <c r="D27" i="13" s="1"/>
  <c r="C32" i="14"/>
  <c r="C46" i="14" s="1"/>
  <c r="I17" i="13"/>
  <c r="C21" i="13" s="1"/>
  <c r="D21" i="13" s="1"/>
  <c r="C20" i="13"/>
  <c r="D20" i="13" s="1"/>
  <c r="C22" i="13"/>
  <c r="D22" i="13" s="1"/>
  <c r="C31" i="13" l="1"/>
  <c r="D31" i="13" s="1"/>
  <c r="D32" i="14"/>
  <c r="C47" i="14"/>
  <c r="D47" i="14" s="1"/>
  <c r="D49" i="14" s="1"/>
  <c r="I621" i="3"/>
  <c r="H621" i="3"/>
  <c r="I617" i="3"/>
  <c r="H617" i="3"/>
  <c r="I608" i="3"/>
  <c r="H608" i="3"/>
  <c r="I588" i="3"/>
  <c r="H588" i="3"/>
  <c r="I435" i="3"/>
  <c r="H435" i="3"/>
  <c r="H363" i="3"/>
  <c r="I351" i="3"/>
  <c r="H351" i="3"/>
  <c r="H163" i="3"/>
  <c r="H116" i="3"/>
  <c r="H102" i="3"/>
  <c r="I624" i="3" l="1"/>
  <c r="C32" i="13"/>
  <c r="C48" i="14"/>
  <c r="C49" i="14" s="1"/>
  <c r="D32" i="13" l="1"/>
  <c r="C50" i="14"/>
  <c r="G41" i="15"/>
  <c r="L644" i="3"/>
  <c r="AA644" i="3" s="1"/>
  <c r="AA8" i="3" l="1"/>
  <c r="AA21" i="3"/>
  <c r="AA54" i="3"/>
  <c r="AA76" i="3"/>
  <c r="AA94" i="3"/>
  <c r="AA110" i="3"/>
  <c r="AA134" i="3"/>
  <c r="AA263" i="3"/>
  <c r="AA280" i="3"/>
  <c r="AA412" i="3"/>
  <c r="AA419" i="3"/>
  <c r="AA602" i="3"/>
  <c r="V605" i="3"/>
  <c r="V587" i="3"/>
  <c r="V423" i="3"/>
  <c r="V422" i="3"/>
  <c r="V421" i="3"/>
  <c r="V420" i="3"/>
  <c r="V418" i="3"/>
  <c r="V417" i="3"/>
  <c r="V416" i="3"/>
  <c r="V415" i="3"/>
  <c r="V414" i="3"/>
  <c r="V413" i="3"/>
  <c r="V411" i="3"/>
  <c r="V407" i="3"/>
  <c r="V405" i="3"/>
  <c r="V404" i="3"/>
  <c r="V403" i="3"/>
  <c r="V402" i="3"/>
  <c r="V401" i="3"/>
  <c r="V400" i="3"/>
  <c r="V399" i="3"/>
  <c r="V398" i="3"/>
  <c r="V397" i="3"/>
  <c r="V396" i="3"/>
  <c r="V395" i="3"/>
  <c r="V394" i="3"/>
  <c r="V393" i="3"/>
  <c r="V392" i="3"/>
  <c r="V391" i="3"/>
  <c r="V390" i="3"/>
  <c r="V379" i="3"/>
  <c r="V378" i="3"/>
  <c r="V377" i="3"/>
  <c r="V376" i="3"/>
  <c r="V375" i="3"/>
  <c r="V374" i="3"/>
  <c r="V373" i="3"/>
  <c r="V372" i="3"/>
  <c r="V371" i="3"/>
  <c r="V370" i="3"/>
  <c r="V369" i="3"/>
  <c r="V368" i="3"/>
  <c r="V367" i="3"/>
  <c r="V366" i="3"/>
  <c r="V365" i="3"/>
  <c r="V364" i="3"/>
  <c r="V361" i="3"/>
  <c r="V360" i="3"/>
  <c r="V359" i="3"/>
  <c r="V358" i="3"/>
  <c r="V357" i="3"/>
  <c r="V356" i="3"/>
  <c r="V355" i="3"/>
  <c r="V354" i="3"/>
  <c r="V353" i="3"/>
  <c r="V352" i="3"/>
  <c r="V350" i="3"/>
  <c r="V349" i="3"/>
  <c r="V348" i="3"/>
  <c r="V347" i="3"/>
  <c r="V346" i="3"/>
  <c r="V345" i="3"/>
  <c r="V344" i="3"/>
  <c r="V343" i="3"/>
  <c r="V342" i="3"/>
  <c r="V341" i="3"/>
  <c r="V340" i="3"/>
  <c r="V339" i="3"/>
  <c r="V336" i="3"/>
  <c r="V335" i="3"/>
  <c r="V334" i="3"/>
  <c r="V333" i="3"/>
  <c r="V332" i="3"/>
  <c r="V331" i="3"/>
  <c r="V330" i="3"/>
  <c r="V329" i="3"/>
  <c r="V328" i="3"/>
  <c r="V327" i="3"/>
  <c r="V326" i="3"/>
  <c r="V325" i="3"/>
  <c r="V324" i="3"/>
  <c r="V323" i="3"/>
  <c r="V322" i="3"/>
  <c r="V321" i="3"/>
  <c r="V320" i="3"/>
  <c r="V310" i="3"/>
  <c r="V309" i="3"/>
  <c r="V278" i="3"/>
  <c r="V273" i="3"/>
  <c r="V272" i="3"/>
  <c r="V271" i="3"/>
  <c r="V141" i="3"/>
  <c r="V140" i="3"/>
  <c r="V139" i="3"/>
  <c r="V138" i="3"/>
  <c r="V137" i="3"/>
  <c r="V136" i="3"/>
  <c r="V135" i="3"/>
  <c r="V133" i="3"/>
  <c r="V132" i="3"/>
  <c r="V131" i="3"/>
  <c r="V130" i="3"/>
  <c r="V129" i="3"/>
  <c r="V128" i="3"/>
  <c r="V127" i="3"/>
  <c r="V126" i="3"/>
  <c r="V125" i="3"/>
  <c r="V124" i="3"/>
  <c r="V123" i="3"/>
  <c r="V122" i="3"/>
  <c r="V121" i="3"/>
  <c r="V120" i="3"/>
  <c r="V119" i="3"/>
  <c r="V118" i="3"/>
  <c r="V117" i="3"/>
  <c r="V115" i="3"/>
  <c r="V114" i="3"/>
  <c r="V113" i="3"/>
  <c r="V112" i="3"/>
  <c r="V111" i="3"/>
  <c r="V109" i="3"/>
  <c r="V108" i="3"/>
  <c r="V107" i="3"/>
  <c r="V106" i="3"/>
  <c r="V105" i="3"/>
  <c r="V104" i="3"/>
  <c r="V103" i="3"/>
  <c r="V101" i="3"/>
  <c r="V100" i="3"/>
  <c r="V99" i="3"/>
  <c r="V98" i="3"/>
  <c r="V97" i="3"/>
  <c r="V96" i="3"/>
  <c r="V95" i="3"/>
  <c r="V93" i="3"/>
  <c r="V92" i="3"/>
  <c r="V91" i="3"/>
  <c r="V90" i="3"/>
  <c r="V89" i="3"/>
  <c r="V88" i="3"/>
  <c r="V87" i="3"/>
  <c r="V86" i="3"/>
  <c r="V85" i="3"/>
  <c r="V84" i="3"/>
  <c r="V83" i="3"/>
  <c r="V82" i="3"/>
  <c r="V81" i="3"/>
  <c r="V80" i="3"/>
  <c r="V79" i="3"/>
  <c r="V78" i="3"/>
  <c r="V77" i="3"/>
  <c r="V75" i="3"/>
  <c r="V74" i="3"/>
  <c r="V73" i="3"/>
  <c r="V72" i="3"/>
  <c r="V71" i="3"/>
  <c r="V70" i="3"/>
  <c r="V69" i="3"/>
  <c r="V68" i="3"/>
  <c r="V67" i="3"/>
  <c r="V66" i="3"/>
  <c r="V65" i="3"/>
  <c r="V64" i="3"/>
  <c r="V63" i="3"/>
  <c r="V62" i="3"/>
  <c r="V61" i="3"/>
  <c r="V60" i="3"/>
  <c r="V59" i="3"/>
  <c r="V58" i="3"/>
  <c r="V57" i="3"/>
  <c r="V56" i="3"/>
  <c r="V55" i="3"/>
  <c r="V53" i="3"/>
  <c r="V52" i="3"/>
  <c r="V51" i="3"/>
  <c r="V50" i="3"/>
  <c r="V49" i="3"/>
  <c r="V48" i="3"/>
  <c r="V47" i="3"/>
  <c r="V46" i="3"/>
  <c r="V45" i="3"/>
  <c r="V44" i="3"/>
  <c r="V43" i="3"/>
  <c r="V42" i="3"/>
  <c r="V41" i="3"/>
  <c r="V40" i="3"/>
  <c r="V39" i="3"/>
  <c r="V38" i="3"/>
  <c r="V37" i="3"/>
  <c r="V36" i="3"/>
  <c r="V35" i="3"/>
  <c r="V34" i="3"/>
  <c r="V33" i="3"/>
  <c r="V32" i="3"/>
  <c r="V31" i="3"/>
  <c r="V29" i="3"/>
  <c r="V28" i="3"/>
  <c r="V27" i="3"/>
  <c r="V26" i="3"/>
  <c r="V25" i="3"/>
  <c r="V24" i="3"/>
  <c r="V23" i="3"/>
  <c r="V22" i="3"/>
  <c r="V20" i="3"/>
  <c r="V19" i="3"/>
  <c r="V18" i="3"/>
  <c r="V17" i="3"/>
  <c r="V16" i="3"/>
  <c r="V15" i="3"/>
  <c r="V14" i="3"/>
  <c r="V13" i="3"/>
  <c r="V12" i="3"/>
  <c r="V11" i="3"/>
  <c r="V10" i="3"/>
  <c r="V9" i="3"/>
  <c r="V7" i="3"/>
  <c r="V6" i="3"/>
  <c r="V5" i="3"/>
  <c r="P619" i="3"/>
  <c r="P618" i="3"/>
  <c r="P616" i="3"/>
  <c r="P615" i="3"/>
  <c r="P614" i="3"/>
  <c r="P607" i="3"/>
  <c r="P606" i="3"/>
  <c r="P604" i="3"/>
  <c r="P603" i="3"/>
  <c r="P601" i="3"/>
  <c r="P600" i="3"/>
  <c r="P599" i="3"/>
  <c r="P598" i="3"/>
  <c r="P597" i="3"/>
  <c r="P596" i="3"/>
  <c r="P595" i="3"/>
  <c r="P594" i="3"/>
  <c r="P593" i="3"/>
  <c r="P592" i="3"/>
  <c r="P591" i="3"/>
  <c r="P590" i="3"/>
  <c r="P589" i="3"/>
  <c r="P586" i="3"/>
  <c r="P585" i="3"/>
  <c r="P584" i="3"/>
  <c r="P583" i="3"/>
  <c r="P582" i="3"/>
  <c r="P581" i="3"/>
  <c r="P580" i="3"/>
  <c r="P579" i="3"/>
  <c r="P578" i="3"/>
  <c r="P577" i="3"/>
  <c r="P576" i="3"/>
  <c r="P575" i="3"/>
  <c r="P574" i="3"/>
  <c r="P573" i="3"/>
  <c r="P572" i="3"/>
  <c r="P410" i="3"/>
  <c r="P409" i="3"/>
  <c r="P408" i="3"/>
  <c r="P406" i="3"/>
  <c r="P338" i="3"/>
  <c r="P337" i="3"/>
  <c r="O620" i="3"/>
  <c r="O619" i="3"/>
  <c r="O618" i="3"/>
  <c r="O616" i="3"/>
  <c r="O615" i="3"/>
  <c r="O614" i="3"/>
  <c r="O607" i="3"/>
  <c r="O606" i="3"/>
  <c r="O605" i="3"/>
  <c r="O604" i="3"/>
  <c r="O603" i="3"/>
  <c r="O601" i="3"/>
  <c r="O600" i="3"/>
  <c r="O599" i="3"/>
  <c r="O598" i="3"/>
  <c r="O597" i="3"/>
  <c r="O596" i="3"/>
  <c r="O595" i="3"/>
  <c r="O594" i="3"/>
  <c r="O593" i="3"/>
  <c r="O592" i="3"/>
  <c r="O591" i="3"/>
  <c r="O590" i="3"/>
  <c r="O589" i="3"/>
  <c r="O587" i="3"/>
  <c r="O586" i="3"/>
  <c r="O585" i="3"/>
  <c r="O584" i="3"/>
  <c r="O583" i="3"/>
  <c r="O582" i="3"/>
  <c r="O581" i="3"/>
  <c r="O580" i="3"/>
  <c r="O579" i="3"/>
  <c r="O578" i="3"/>
  <c r="O577" i="3"/>
  <c r="O576" i="3"/>
  <c r="O575" i="3"/>
  <c r="O574" i="3"/>
  <c r="O573" i="3"/>
  <c r="O572" i="3"/>
  <c r="O423" i="3"/>
  <c r="O422" i="3"/>
  <c r="O421" i="3"/>
  <c r="O420" i="3"/>
  <c r="O418" i="3"/>
  <c r="O417" i="3"/>
  <c r="O416" i="3"/>
  <c r="O415" i="3"/>
  <c r="O414" i="3"/>
  <c r="O413" i="3"/>
  <c r="O411" i="3"/>
  <c r="O410" i="3"/>
  <c r="O409" i="3"/>
  <c r="O408" i="3"/>
  <c r="O407" i="3"/>
  <c r="O406" i="3"/>
  <c r="O405" i="3"/>
  <c r="O404" i="3"/>
  <c r="O403" i="3"/>
  <c r="O402" i="3"/>
  <c r="O401" i="3"/>
  <c r="O400" i="3"/>
  <c r="O399" i="3"/>
  <c r="O398" i="3"/>
  <c r="O397" i="3"/>
  <c r="O396" i="3"/>
  <c r="O395" i="3"/>
  <c r="O394" i="3"/>
  <c r="O393" i="3"/>
  <c r="O392" i="3"/>
  <c r="O391" i="3"/>
  <c r="O390" i="3"/>
  <c r="O379" i="3"/>
  <c r="O378" i="3"/>
  <c r="O377" i="3"/>
  <c r="O376" i="3"/>
  <c r="O375" i="3"/>
  <c r="O374" i="3"/>
  <c r="O373" i="3"/>
  <c r="O372" i="3"/>
  <c r="O371" i="3"/>
  <c r="O370" i="3"/>
  <c r="O369" i="3"/>
  <c r="O368" i="3"/>
  <c r="O367" i="3"/>
  <c r="O366" i="3"/>
  <c r="O365" i="3"/>
  <c r="O364" i="3"/>
  <c r="O361" i="3"/>
  <c r="O360" i="3"/>
  <c r="O359" i="3"/>
  <c r="O358" i="3"/>
  <c r="O357" i="3"/>
  <c r="O356" i="3"/>
  <c r="O355" i="3"/>
  <c r="O354" i="3"/>
  <c r="O353" i="3"/>
  <c r="O352" i="3"/>
  <c r="O350" i="3"/>
  <c r="O349" i="3"/>
  <c r="O348" i="3"/>
  <c r="O347" i="3"/>
  <c r="O346" i="3"/>
  <c r="O345" i="3"/>
  <c r="O344" i="3"/>
  <c r="O343" i="3"/>
  <c r="O342" i="3"/>
  <c r="O341" i="3"/>
  <c r="O340" i="3"/>
  <c r="O339" i="3"/>
  <c r="O338" i="3"/>
  <c r="O337" i="3"/>
  <c r="O336" i="3"/>
  <c r="O335" i="3"/>
  <c r="O334" i="3"/>
  <c r="O333" i="3"/>
  <c r="O332" i="3"/>
  <c r="O331" i="3"/>
  <c r="O330" i="3"/>
  <c r="O329" i="3"/>
  <c r="O328" i="3"/>
  <c r="O327" i="3"/>
  <c r="O326" i="3"/>
  <c r="O325" i="3"/>
  <c r="O324" i="3"/>
  <c r="O323" i="3"/>
  <c r="O322" i="3"/>
  <c r="O321" i="3"/>
  <c r="O320" i="3"/>
  <c r="O319" i="3"/>
  <c r="O318" i="3"/>
  <c r="O317" i="3"/>
  <c r="O316" i="3"/>
  <c r="O315" i="3"/>
  <c r="O314" i="3"/>
  <c r="O313" i="3"/>
  <c r="O312" i="3"/>
  <c r="O311" i="3"/>
  <c r="O310" i="3"/>
  <c r="O309" i="3"/>
  <c r="O308" i="3"/>
  <c r="O307" i="3"/>
  <c r="O306" i="3"/>
  <c r="O305" i="3"/>
  <c r="O304" i="3"/>
  <c r="O303" i="3"/>
  <c r="O302" i="3"/>
  <c r="O301" i="3"/>
  <c r="O300" i="3"/>
  <c r="O299" i="3"/>
  <c r="O298" i="3"/>
  <c r="O297" i="3"/>
  <c r="O296" i="3"/>
  <c r="O295" i="3"/>
  <c r="O294" i="3"/>
  <c r="O293" i="3"/>
  <c r="O292" i="3"/>
  <c r="O291" i="3"/>
  <c r="O290" i="3"/>
  <c r="O289" i="3"/>
  <c r="O288" i="3"/>
  <c r="O287" i="3"/>
  <c r="O286" i="3"/>
  <c r="O285" i="3"/>
  <c r="O284" i="3"/>
  <c r="O283" i="3"/>
  <c r="O282" i="3"/>
  <c r="O281" i="3"/>
  <c r="O279" i="3"/>
  <c r="O278" i="3"/>
  <c r="O277" i="3"/>
  <c r="O276" i="3"/>
  <c r="O275" i="3"/>
  <c r="O274" i="3"/>
  <c r="O273" i="3"/>
  <c r="O272" i="3"/>
  <c r="O271" i="3"/>
  <c r="O270" i="3"/>
  <c r="O269" i="3"/>
  <c r="O268" i="3"/>
  <c r="O267" i="3"/>
  <c r="O266" i="3"/>
  <c r="O265" i="3"/>
  <c r="O264" i="3"/>
  <c r="O262" i="3"/>
  <c r="O261" i="3"/>
  <c r="O260" i="3"/>
  <c r="O259" i="3"/>
  <c r="O258" i="3"/>
  <c r="O257" i="3"/>
  <c r="O256" i="3"/>
  <c r="O255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5" i="3"/>
  <c r="O114" i="3"/>
  <c r="O113" i="3"/>
  <c r="O112" i="3"/>
  <c r="O111" i="3"/>
  <c r="O109" i="3"/>
  <c r="O108" i="3"/>
  <c r="O107" i="3"/>
  <c r="O106" i="3"/>
  <c r="O105" i="3"/>
  <c r="O104" i="3"/>
  <c r="O103" i="3"/>
  <c r="O101" i="3"/>
  <c r="O100" i="3"/>
  <c r="O99" i="3"/>
  <c r="O98" i="3"/>
  <c r="O97" i="3"/>
  <c r="O96" i="3"/>
  <c r="O95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29" i="3"/>
  <c r="O28" i="3"/>
  <c r="O27" i="3"/>
  <c r="O26" i="3"/>
  <c r="O25" i="3"/>
  <c r="O24" i="3"/>
  <c r="O23" i="3"/>
  <c r="O22" i="3"/>
  <c r="O20" i="3"/>
  <c r="O19" i="3"/>
  <c r="O18" i="3"/>
  <c r="O17" i="3"/>
  <c r="O16" i="3"/>
  <c r="O15" i="3"/>
  <c r="O14" i="3"/>
  <c r="O13" i="3"/>
  <c r="O12" i="3"/>
  <c r="O11" i="3"/>
  <c r="O10" i="3"/>
  <c r="O9" i="3"/>
  <c r="O7" i="3"/>
  <c r="O6" i="3"/>
  <c r="O5" i="3"/>
  <c r="O4" i="3"/>
  <c r="V319" i="3"/>
  <c r="V317" i="3"/>
  <c r="V316" i="3"/>
  <c r="V315" i="3"/>
  <c r="V313" i="3"/>
  <c r="V312" i="3"/>
  <c r="V311" i="3"/>
  <c r="V308" i="3"/>
  <c r="V307" i="3"/>
  <c r="V306" i="3"/>
  <c r="V305" i="3"/>
  <c r="V304" i="3"/>
  <c r="V303" i="3"/>
  <c r="V302" i="3"/>
  <c r="V301" i="3"/>
  <c r="V300" i="3"/>
  <c r="V299" i="3"/>
  <c r="V298" i="3"/>
  <c r="V297" i="3"/>
  <c r="V296" i="3"/>
  <c r="V295" i="3"/>
  <c r="V294" i="3"/>
  <c r="V293" i="3"/>
  <c r="V292" i="3"/>
  <c r="V291" i="3"/>
  <c r="V290" i="3"/>
  <c r="V289" i="3"/>
  <c r="V288" i="3"/>
  <c r="V287" i="3"/>
  <c r="V286" i="3"/>
  <c r="V285" i="3"/>
  <c r="V284" i="3"/>
  <c r="V283" i="3"/>
  <c r="V282" i="3"/>
  <c r="V281" i="3"/>
  <c r="V279" i="3"/>
  <c r="V277" i="3"/>
  <c r="V276" i="3"/>
  <c r="V275" i="3"/>
  <c r="V274" i="3"/>
  <c r="V270" i="3"/>
  <c r="V269" i="3"/>
  <c r="V268" i="3"/>
  <c r="V267" i="3"/>
  <c r="V266" i="3"/>
  <c r="V265" i="3"/>
  <c r="V264" i="3"/>
  <c r="V262" i="3"/>
  <c r="V261" i="3"/>
  <c r="V260" i="3"/>
  <c r="V259" i="3"/>
  <c r="V258" i="3"/>
  <c r="V257" i="3"/>
  <c r="V256" i="3"/>
  <c r="V255" i="3"/>
  <c r="V162" i="3"/>
  <c r="V161" i="3"/>
  <c r="V160" i="3"/>
  <c r="V159" i="3"/>
  <c r="V158" i="3"/>
  <c r="V157" i="3"/>
  <c r="V156" i="3"/>
  <c r="V155" i="3"/>
  <c r="V154" i="3"/>
  <c r="V153" i="3"/>
  <c r="V152" i="3"/>
  <c r="V151" i="3"/>
  <c r="V150" i="3"/>
  <c r="V149" i="3"/>
  <c r="V148" i="3"/>
  <c r="V147" i="3"/>
  <c r="V146" i="3"/>
  <c r="V145" i="3"/>
  <c r="V144" i="3"/>
  <c r="V143" i="3"/>
  <c r="V142" i="3"/>
  <c r="V4" i="3"/>
  <c r="V116" i="3" l="1"/>
  <c r="V163" i="3"/>
  <c r="V102" i="3"/>
  <c r="V30" i="3"/>
  <c r="V363" i="3"/>
  <c r="O389" i="3"/>
  <c r="O588" i="3"/>
  <c r="O608" i="3"/>
  <c r="O621" i="3"/>
  <c r="O435" i="3"/>
  <c r="O617" i="3"/>
  <c r="O363" i="3"/>
  <c r="O102" i="3"/>
  <c r="O116" i="3"/>
  <c r="O163" i="3"/>
  <c r="O351" i="3"/>
  <c r="U287" i="3"/>
  <c r="U295" i="3"/>
  <c r="U31" i="3"/>
  <c r="U35" i="3"/>
  <c r="U39" i="3"/>
  <c r="U43" i="3"/>
  <c r="U47" i="3"/>
  <c r="U51" i="3"/>
  <c r="U56" i="3"/>
  <c r="U60" i="3"/>
  <c r="U64" i="3"/>
  <c r="U68" i="3"/>
  <c r="U72" i="3"/>
  <c r="U77" i="3"/>
  <c r="U81" i="3"/>
  <c r="U85" i="3"/>
  <c r="U89" i="3"/>
  <c r="U93" i="3"/>
  <c r="U98" i="3"/>
  <c r="U103" i="3"/>
  <c r="U116" i="3" s="1"/>
  <c r="U107" i="3"/>
  <c r="U112" i="3"/>
  <c r="U259" i="3"/>
  <c r="U317" i="3"/>
  <c r="U329" i="3"/>
  <c r="U393" i="3"/>
  <c r="U409" i="3"/>
  <c r="U7" i="3"/>
  <c r="U16" i="3"/>
  <c r="U25" i="3"/>
  <c r="U120" i="3"/>
  <c r="U128" i="3"/>
  <c r="U137" i="3"/>
  <c r="U149" i="3"/>
  <c r="U157" i="3"/>
  <c r="U359" i="3"/>
  <c r="U375" i="3"/>
  <c r="V408" i="3"/>
  <c r="U278" i="3"/>
  <c r="U303" i="3"/>
  <c r="U331" i="3"/>
  <c r="U343" i="3"/>
  <c r="U579" i="3"/>
  <c r="U5" i="3"/>
  <c r="U10" i="3"/>
  <c r="U14" i="3"/>
  <c r="U18" i="3"/>
  <c r="U23" i="3"/>
  <c r="U27" i="3"/>
  <c r="U32" i="3"/>
  <c r="U36" i="3"/>
  <c r="U40" i="3"/>
  <c r="U44" i="3"/>
  <c r="U48" i="3"/>
  <c r="U52" i="3"/>
  <c r="U57" i="3"/>
  <c r="U61" i="3"/>
  <c r="U65" i="3"/>
  <c r="U69" i="3"/>
  <c r="U73" i="3"/>
  <c r="U78" i="3"/>
  <c r="U82" i="3"/>
  <c r="U86" i="3"/>
  <c r="U90" i="3"/>
  <c r="U95" i="3"/>
  <c r="U99" i="3"/>
  <c r="U104" i="3"/>
  <c r="U108" i="3"/>
  <c r="U113" i="3"/>
  <c r="U118" i="3"/>
  <c r="U122" i="3"/>
  <c r="U126" i="3"/>
  <c r="U130" i="3"/>
  <c r="U135" i="3"/>
  <c r="U139" i="3"/>
  <c r="U143" i="3"/>
  <c r="U147" i="3"/>
  <c r="U151" i="3"/>
  <c r="U155" i="3"/>
  <c r="U159" i="3"/>
  <c r="U367" i="3"/>
  <c r="U268" i="3"/>
  <c r="U418" i="3"/>
  <c r="U6" i="3"/>
  <c r="U11" i="3"/>
  <c r="U15" i="3"/>
  <c r="U19" i="3"/>
  <c r="U24" i="3"/>
  <c r="U28" i="3"/>
  <c r="U33" i="3"/>
  <c r="U37" i="3"/>
  <c r="U41" i="3"/>
  <c r="U45" i="3"/>
  <c r="U49" i="3"/>
  <c r="U53" i="3"/>
  <c r="U58" i="3"/>
  <c r="U62" i="3"/>
  <c r="U66" i="3"/>
  <c r="U70" i="3"/>
  <c r="U74" i="3"/>
  <c r="U79" i="3"/>
  <c r="U83" i="3"/>
  <c r="U87" i="3"/>
  <c r="U91" i="3"/>
  <c r="U96" i="3"/>
  <c r="U100" i="3"/>
  <c r="U105" i="3"/>
  <c r="U109" i="3"/>
  <c r="U114" i="3"/>
  <c r="U119" i="3"/>
  <c r="U123" i="3"/>
  <c r="U127" i="3"/>
  <c r="U131" i="3"/>
  <c r="U136" i="3"/>
  <c r="U140" i="3"/>
  <c r="U144" i="3"/>
  <c r="U148" i="3"/>
  <c r="U274" i="3"/>
  <c r="U283" i="3"/>
  <c r="U291" i="3"/>
  <c r="U299" i="3"/>
  <c r="U307" i="3"/>
  <c r="U323" i="3"/>
  <c r="U395" i="3"/>
  <c r="U421" i="3"/>
  <c r="U592" i="3"/>
  <c r="U12" i="3"/>
  <c r="U20" i="3"/>
  <c r="U29" i="3"/>
  <c r="U124" i="3"/>
  <c r="U132" i="3"/>
  <c r="U141" i="3"/>
  <c r="U153" i="3"/>
  <c r="U161" i="3"/>
  <c r="U353" i="3"/>
  <c r="U373" i="3"/>
  <c r="U34" i="3"/>
  <c r="U38" i="3"/>
  <c r="U42" i="3"/>
  <c r="U46" i="3"/>
  <c r="U50" i="3"/>
  <c r="U55" i="3"/>
  <c r="U59" i="3"/>
  <c r="U63" i="3"/>
  <c r="U67" i="3"/>
  <c r="U71" i="3"/>
  <c r="U75" i="3"/>
  <c r="U80" i="3"/>
  <c r="U84" i="3"/>
  <c r="U88" i="3"/>
  <c r="U92" i="3"/>
  <c r="U97" i="3"/>
  <c r="U101" i="3"/>
  <c r="U106" i="3"/>
  <c r="U111" i="3"/>
  <c r="U115" i="3"/>
  <c r="U145" i="3"/>
  <c r="U258" i="3"/>
  <c r="U262" i="3"/>
  <c r="U267" i="3"/>
  <c r="U271" i="3"/>
  <c r="U275" i="3"/>
  <c r="U279" i="3"/>
  <c r="U284" i="3"/>
  <c r="U288" i="3"/>
  <c r="U292" i="3"/>
  <c r="U296" i="3"/>
  <c r="U300" i="3"/>
  <c r="U304" i="3"/>
  <c r="U308" i="3"/>
  <c r="U312" i="3"/>
  <c r="U316" i="3"/>
  <c r="U320" i="3"/>
  <c r="U324" i="3"/>
  <c r="U328" i="3"/>
  <c r="U332" i="3"/>
  <c r="U336" i="3"/>
  <c r="U340" i="3"/>
  <c r="U344" i="3"/>
  <c r="U348" i="3"/>
  <c r="U357" i="3"/>
  <c r="U361" i="3"/>
  <c r="U365" i="3"/>
  <c r="U369" i="3"/>
  <c r="U377" i="3"/>
  <c r="U392" i="3"/>
  <c r="U396" i="3"/>
  <c r="U400" i="3"/>
  <c r="U404" i="3"/>
  <c r="U408" i="3"/>
  <c r="U413" i="3"/>
  <c r="U417" i="3"/>
  <c r="U422" i="3"/>
  <c r="U572" i="3"/>
  <c r="U576" i="3"/>
  <c r="U580" i="3"/>
  <c r="U584" i="3"/>
  <c r="U589" i="3"/>
  <c r="U593" i="3"/>
  <c r="U597" i="3"/>
  <c r="U601" i="3"/>
  <c r="U606" i="3"/>
  <c r="U616" i="3"/>
  <c r="V573" i="3"/>
  <c r="V577" i="3"/>
  <c r="V581" i="3"/>
  <c r="V585" i="3"/>
  <c r="V591" i="3"/>
  <c r="V595" i="3"/>
  <c r="V599" i="3"/>
  <c r="V604" i="3"/>
  <c r="V618" i="3"/>
  <c r="V314" i="3"/>
  <c r="V351" i="3" s="1"/>
  <c r="V318" i="3"/>
  <c r="U9" i="3"/>
  <c r="U13" i="3"/>
  <c r="U17" i="3"/>
  <c r="U22" i="3"/>
  <c r="U26" i="3"/>
  <c r="U117" i="3"/>
  <c r="U121" i="3"/>
  <c r="U125" i="3"/>
  <c r="U129" i="3"/>
  <c r="U133" i="3"/>
  <c r="U138" i="3"/>
  <c r="U142" i="3"/>
  <c r="U146" i="3"/>
  <c r="U150" i="3"/>
  <c r="U154" i="3"/>
  <c r="U158" i="3"/>
  <c r="U162" i="3"/>
  <c r="U255" i="3"/>
  <c r="U264" i="3"/>
  <c r="U272" i="3"/>
  <c r="U276" i="3"/>
  <c r="U281" i="3"/>
  <c r="U285" i="3"/>
  <c r="U289" i="3"/>
  <c r="U293" i="3"/>
  <c r="U297" i="3"/>
  <c r="U301" i="3"/>
  <c r="U305" i="3"/>
  <c r="U309" i="3"/>
  <c r="U313" i="3"/>
  <c r="U321" i="3"/>
  <c r="U325" i="3"/>
  <c r="U333" i="3"/>
  <c r="U337" i="3"/>
  <c r="U341" i="3"/>
  <c r="U345" i="3"/>
  <c r="U349" i="3"/>
  <c r="U354" i="3"/>
  <c r="U358" i="3"/>
  <c r="U366" i="3"/>
  <c r="U370" i="3"/>
  <c r="U374" i="3"/>
  <c r="U397" i="3"/>
  <c r="U401" i="3"/>
  <c r="U405" i="3"/>
  <c r="U414" i="3"/>
  <c r="U423" i="3"/>
  <c r="U573" i="3"/>
  <c r="U577" i="3"/>
  <c r="U581" i="3"/>
  <c r="U585" i="3"/>
  <c r="U590" i="3"/>
  <c r="U594" i="3"/>
  <c r="U598" i="3"/>
  <c r="U603" i="3"/>
  <c r="U607" i="3"/>
  <c r="U618" i="3"/>
  <c r="V337" i="3"/>
  <c r="V409" i="3"/>
  <c r="V574" i="3"/>
  <c r="V578" i="3"/>
  <c r="V582" i="3"/>
  <c r="V586" i="3"/>
  <c r="V592" i="3"/>
  <c r="V596" i="3"/>
  <c r="V600" i="3"/>
  <c r="V606" i="3"/>
  <c r="V614" i="3"/>
  <c r="V619" i="3"/>
  <c r="U256" i="3"/>
  <c r="U260" i="3"/>
  <c r="U265" i="3"/>
  <c r="U269" i="3"/>
  <c r="U273" i="3"/>
  <c r="U277" i="3"/>
  <c r="U282" i="3"/>
  <c r="U286" i="3"/>
  <c r="U290" i="3"/>
  <c r="U294" i="3"/>
  <c r="U298" i="3"/>
  <c r="U302" i="3"/>
  <c r="U306" i="3"/>
  <c r="U310" i="3"/>
  <c r="U314" i="3"/>
  <c r="U318" i="3"/>
  <c r="U322" i="3"/>
  <c r="U326" i="3"/>
  <c r="U330" i="3"/>
  <c r="U334" i="3"/>
  <c r="U338" i="3"/>
  <c r="U342" i="3"/>
  <c r="U346" i="3"/>
  <c r="U350" i="3"/>
  <c r="U355" i="3"/>
  <c r="U371" i="3"/>
  <c r="U379" i="3"/>
  <c r="U390" i="3"/>
  <c r="U394" i="3"/>
  <c r="U398" i="3"/>
  <c r="U402" i="3"/>
  <c r="U406" i="3"/>
  <c r="U410" i="3"/>
  <c r="U415" i="3"/>
  <c r="U420" i="3"/>
  <c r="U574" i="3"/>
  <c r="U578" i="3"/>
  <c r="U582" i="3"/>
  <c r="U586" i="3"/>
  <c r="U591" i="3"/>
  <c r="U595" i="3"/>
  <c r="U599" i="3"/>
  <c r="U604" i="3"/>
  <c r="U614" i="3"/>
  <c r="U619" i="3"/>
  <c r="V338" i="3"/>
  <c r="V410" i="3"/>
  <c r="V575" i="3"/>
  <c r="V579" i="3"/>
  <c r="V583" i="3"/>
  <c r="V589" i="3"/>
  <c r="V593" i="3"/>
  <c r="V597" i="3"/>
  <c r="V601" i="3"/>
  <c r="V607" i="3"/>
  <c r="V615" i="3"/>
  <c r="V620" i="3"/>
  <c r="U152" i="3"/>
  <c r="U156" i="3"/>
  <c r="U160" i="3"/>
  <c r="U257" i="3"/>
  <c r="U261" i="3"/>
  <c r="U266" i="3"/>
  <c r="U270" i="3"/>
  <c r="U311" i="3"/>
  <c r="U315" i="3"/>
  <c r="U319" i="3"/>
  <c r="U327" i="3"/>
  <c r="U335" i="3"/>
  <c r="U339" i="3"/>
  <c r="U347" i="3"/>
  <c r="U352" i="3"/>
  <c r="U356" i="3"/>
  <c r="U360" i="3"/>
  <c r="U364" i="3"/>
  <c r="U368" i="3"/>
  <c r="U372" i="3"/>
  <c r="U376" i="3"/>
  <c r="U391" i="3"/>
  <c r="U399" i="3"/>
  <c r="U403" i="3"/>
  <c r="U407" i="3"/>
  <c r="U411" i="3"/>
  <c r="U416" i="3"/>
  <c r="U575" i="3"/>
  <c r="U583" i="3"/>
  <c r="U587" i="3"/>
  <c r="U596" i="3"/>
  <c r="U600" i="3"/>
  <c r="U605" i="3"/>
  <c r="U615" i="3"/>
  <c r="U620" i="3"/>
  <c r="V406" i="3"/>
  <c r="V572" i="3"/>
  <c r="V576" i="3"/>
  <c r="V580" i="3"/>
  <c r="V584" i="3"/>
  <c r="V590" i="3"/>
  <c r="V594" i="3"/>
  <c r="V598" i="3"/>
  <c r="V603" i="3"/>
  <c r="V616" i="3"/>
  <c r="U4" i="3"/>
  <c r="L6" i="5"/>
  <c r="U30" i="3" l="1"/>
  <c r="U163" i="3"/>
  <c r="U102" i="3"/>
  <c r="U351" i="3"/>
  <c r="U363" i="3"/>
  <c r="V588" i="3"/>
  <c r="V608" i="3"/>
  <c r="V617" i="3"/>
  <c r="V621" i="3"/>
  <c r="U608" i="3"/>
  <c r="U588" i="3"/>
  <c r="U617" i="3"/>
  <c r="U621" i="3"/>
  <c r="U624" i="3" l="1"/>
  <c r="V624" i="3"/>
  <c r="G6" i="11"/>
  <c r="F21" i="11" s="1"/>
  <c r="G6" i="9"/>
  <c r="G8" i="9" s="1"/>
  <c r="G6" i="8"/>
  <c r="F21" i="8" s="1"/>
  <c r="G8" i="11" l="1"/>
  <c r="V627" i="3"/>
  <c r="V628" i="3" s="1"/>
  <c r="V630" i="3" s="1"/>
  <c r="G8" i="8"/>
  <c r="L8" i="5"/>
  <c r="C18" i="15" l="1"/>
  <c r="G18" i="15"/>
  <c r="C55" i="5" l="1"/>
  <c r="C24" i="11" l="1"/>
  <c r="C22" i="11"/>
  <c r="C20" i="11"/>
  <c r="C18" i="11"/>
  <c r="C16" i="11"/>
  <c r="C14" i="11"/>
  <c r="C12" i="11"/>
  <c r="F21" i="9"/>
  <c r="C53" i="11" l="1"/>
  <c r="B25" i="11"/>
  <c r="C25" i="11" s="1"/>
  <c r="G11" i="11"/>
  <c r="F27" i="11" s="1"/>
  <c r="G10" i="11"/>
  <c r="F33" i="11" s="1"/>
  <c r="B23" i="11"/>
  <c r="C23" i="11" s="1"/>
  <c r="G9" i="11"/>
  <c r="F15" i="11" s="1"/>
  <c r="C21" i="11"/>
  <c r="B19" i="11"/>
  <c r="C19" i="11" s="1"/>
  <c r="B17" i="11"/>
  <c r="C17" i="11" s="1"/>
  <c r="B15" i="11"/>
  <c r="C15" i="11" s="1"/>
  <c r="C11" i="11"/>
  <c r="D11" i="11" s="1"/>
  <c r="D10" i="11"/>
  <c r="D44" i="11" s="1"/>
  <c r="C13" i="11"/>
  <c r="C53" i="9"/>
  <c r="G10" i="9"/>
  <c r="F33" i="9" s="1"/>
  <c r="G11" i="9"/>
  <c r="F27" i="9" s="1"/>
  <c r="G9" i="9"/>
  <c r="F39" i="9" s="1"/>
  <c r="D11" i="9"/>
  <c r="D10" i="9"/>
  <c r="D46" i="9" s="1"/>
  <c r="F6" i="7"/>
  <c r="C3" i="7" s="1"/>
  <c r="L9" i="5"/>
  <c r="L10" i="5"/>
  <c r="K34" i="5" s="1"/>
  <c r="L11" i="5"/>
  <c r="K28" i="5" s="1"/>
  <c r="K22" i="5"/>
  <c r="E10" i="7"/>
  <c r="E11" i="7"/>
  <c r="E12" i="7"/>
  <c r="E13" i="7"/>
  <c r="E14" i="7"/>
  <c r="H10" i="5"/>
  <c r="F23" i="7"/>
  <c r="C20" i="7" s="1"/>
  <c r="F20" i="7" s="1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F8" i="4"/>
  <c r="G8" i="4" s="1"/>
  <c r="F9" i="4"/>
  <c r="G9" i="4" s="1"/>
  <c r="F10" i="4"/>
  <c r="G10" i="4" s="1"/>
  <c r="F11" i="4"/>
  <c r="G11" i="4" s="1"/>
  <c r="F12" i="4"/>
  <c r="G12" i="4" s="1"/>
  <c r="F13" i="4"/>
  <c r="G13" i="4" s="1"/>
  <c r="F14" i="4"/>
  <c r="G14" i="4" s="1"/>
  <c r="F15" i="4"/>
  <c r="G15" i="4"/>
  <c r="F16" i="4"/>
  <c r="G16" i="4" s="1"/>
  <c r="F17" i="4"/>
  <c r="G17" i="4" s="1"/>
  <c r="F18" i="4"/>
  <c r="G18" i="4" s="1"/>
  <c r="F19" i="4"/>
  <c r="G19" i="4" s="1"/>
  <c r="F20" i="4"/>
  <c r="G20" i="4" s="1"/>
  <c r="F21" i="4"/>
  <c r="G21" i="4" s="1"/>
  <c r="F22" i="4"/>
  <c r="G22" i="4" s="1"/>
  <c r="F23" i="4"/>
  <c r="G23" i="4" s="1"/>
  <c r="F24" i="4"/>
  <c r="G24" i="4" s="1"/>
  <c r="F25" i="4"/>
  <c r="G25" i="4" s="1"/>
  <c r="F26" i="4"/>
  <c r="G26" i="4" s="1"/>
  <c r="F27" i="4"/>
  <c r="G27" i="4" s="1"/>
  <c r="F28" i="4"/>
  <c r="G28" i="4" s="1"/>
  <c r="F29" i="4"/>
  <c r="G29" i="4" s="1"/>
  <c r="F30" i="4"/>
  <c r="G30" i="4" s="1"/>
  <c r="F31" i="4"/>
  <c r="G31" i="4" s="1"/>
  <c r="F32" i="4"/>
  <c r="G32" i="4" s="1"/>
  <c r="F33" i="4"/>
  <c r="G33" i="4" s="1"/>
  <c r="F34" i="4"/>
  <c r="G34" i="4" s="1"/>
  <c r="G9" i="8"/>
  <c r="F15" i="8" s="1"/>
  <c r="G10" i="8"/>
  <c r="F33" i="8" s="1"/>
  <c r="G11" i="8"/>
  <c r="F27" i="8" s="1"/>
  <c r="D10" i="8"/>
  <c r="D17" i="8" s="1"/>
  <c r="D10" i="5"/>
  <c r="H41" i="5" s="1"/>
  <c r="C18" i="8"/>
  <c r="C18" i="5"/>
  <c r="G20" i="15" s="1"/>
  <c r="G18" i="5"/>
  <c r="C22" i="15" s="1"/>
  <c r="C45" i="8"/>
  <c r="D50" i="11" l="1"/>
  <c r="D22" i="9"/>
  <c r="D18" i="9"/>
  <c r="D47" i="11"/>
  <c r="D43" i="9"/>
  <c r="D51" i="9"/>
  <c r="D11" i="5"/>
  <c r="D15" i="5"/>
  <c r="H16" i="5"/>
  <c r="D16" i="5"/>
  <c r="D12" i="5"/>
  <c r="H35" i="5"/>
  <c r="D36" i="5"/>
  <c r="D44" i="5"/>
  <c r="H40" i="5"/>
  <c r="D43" i="5"/>
  <c r="K16" i="5"/>
  <c r="L13" i="5"/>
  <c r="K41" i="5" s="1"/>
  <c r="D49" i="9"/>
  <c r="D47" i="9"/>
  <c r="D16" i="9"/>
  <c r="G13" i="9"/>
  <c r="F28" i="9" s="1"/>
  <c r="I27" i="9" s="1"/>
  <c r="G13" i="8"/>
  <c r="H17" i="5"/>
  <c r="H42" i="5"/>
  <c r="H29" i="5"/>
  <c r="D14" i="5"/>
  <c r="H36" i="5"/>
  <c r="D48" i="9"/>
  <c r="D42" i="9"/>
  <c r="D24" i="9"/>
  <c r="D38" i="11"/>
  <c r="G13" i="11"/>
  <c r="F40" i="11" s="1"/>
  <c r="D12" i="8"/>
  <c r="D41" i="8"/>
  <c r="D38" i="8"/>
  <c r="D39" i="8"/>
  <c r="D42" i="8"/>
  <c r="D14" i="8"/>
  <c r="D40" i="8"/>
  <c r="D11" i="8"/>
  <c r="D35" i="8"/>
  <c r="D17" i="5"/>
  <c r="H14" i="5"/>
  <c r="H44" i="5"/>
  <c r="H13" i="5"/>
  <c r="D41" i="5"/>
  <c r="D13" i="5"/>
  <c r="E15" i="7"/>
  <c r="E16" i="7" s="1"/>
  <c r="D3" i="7" s="1"/>
  <c r="F39" i="11"/>
  <c r="F15" i="9"/>
  <c r="F39" i="8"/>
  <c r="K40" i="5"/>
  <c r="D42" i="11"/>
  <c r="D48" i="11"/>
  <c r="D24" i="11"/>
  <c r="D51" i="11"/>
  <c r="D46" i="11"/>
  <c r="D36" i="11"/>
  <c r="D52" i="11"/>
  <c r="D16" i="11"/>
  <c r="D18" i="11"/>
  <c r="D14" i="11"/>
  <c r="D37" i="11"/>
  <c r="D36" i="9"/>
  <c r="D50" i="9"/>
  <c r="D20" i="9"/>
  <c r="D12" i="9"/>
  <c r="D16" i="8"/>
  <c r="D43" i="8"/>
  <c r="D28" i="8"/>
  <c r="D36" i="8"/>
  <c r="D34" i="8"/>
  <c r="D44" i="8"/>
  <c r="D30" i="8"/>
  <c r="D15" i="8"/>
  <c r="D29" i="8"/>
  <c r="D13" i="8"/>
  <c r="H12" i="5"/>
  <c r="D40" i="5"/>
  <c r="D28" i="5"/>
  <c r="H28" i="5"/>
  <c r="D42" i="5"/>
  <c r="H11" i="5"/>
  <c r="D29" i="5"/>
  <c r="H15" i="5"/>
  <c r="D35" i="5"/>
  <c r="H43" i="5"/>
  <c r="D19" i="11"/>
  <c r="D25" i="11"/>
  <c r="C26" i="9"/>
  <c r="D15" i="9"/>
  <c r="D25" i="9"/>
  <c r="D23" i="9"/>
  <c r="I34" i="5"/>
  <c r="E34" i="5"/>
  <c r="D23" i="11"/>
  <c r="D15" i="11"/>
  <c r="D13" i="11"/>
  <c r="D17" i="11"/>
  <c r="D21" i="11"/>
  <c r="C26" i="11"/>
  <c r="D37" i="9"/>
  <c r="D13" i="9"/>
  <c r="D52" i="9"/>
  <c r="D38" i="9"/>
  <c r="D44" i="9"/>
  <c r="D21" i="9"/>
  <c r="D14" i="9"/>
  <c r="D19" i="9"/>
  <c r="D17" i="9"/>
  <c r="D22" i="11"/>
  <c r="D49" i="11"/>
  <c r="D20" i="11"/>
  <c r="D12" i="11"/>
  <c r="D43" i="11"/>
  <c r="F3" i="7" l="1"/>
  <c r="I30" i="5" s="1"/>
  <c r="C31" i="15"/>
  <c r="N40" i="5"/>
  <c r="N43" i="5" s="1"/>
  <c r="D18" i="5"/>
  <c r="I39" i="11"/>
  <c r="I41" i="11" s="1"/>
  <c r="D53" i="9"/>
  <c r="H18" i="5"/>
  <c r="D45" i="8"/>
  <c r="D18" i="8"/>
  <c r="K23" i="5"/>
  <c r="N22" i="5" s="1"/>
  <c r="G22" i="5" s="1"/>
  <c r="H22" i="5" s="1"/>
  <c r="K29" i="5"/>
  <c r="N28" i="5" s="1"/>
  <c r="G24" i="5" s="1"/>
  <c r="H24" i="5" s="1"/>
  <c r="K17" i="5"/>
  <c r="N16" i="5" s="1"/>
  <c r="N18" i="5" s="1"/>
  <c r="C21" i="5" s="1"/>
  <c r="D21" i="5" s="1"/>
  <c r="K35" i="5"/>
  <c r="N34" i="5" s="1"/>
  <c r="C26" i="5" s="1"/>
  <c r="D26" i="5" s="1"/>
  <c r="D26" i="11"/>
  <c r="D26" i="9"/>
  <c r="F22" i="9"/>
  <c r="I21" i="9" s="1"/>
  <c r="I23" i="9" s="1"/>
  <c r="C31" i="9" s="1"/>
  <c r="D31" i="9" s="1"/>
  <c r="D53" i="11"/>
  <c r="F34" i="11"/>
  <c r="I33" i="11" s="1"/>
  <c r="C34" i="11" s="1"/>
  <c r="D34" i="11" s="1"/>
  <c r="F22" i="11"/>
  <c r="I21" i="11" s="1"/>
  <c r="C30" i="11" s="1"/>
  <c r="D30" i="11" s="1"/>
  <c r="F28" i="11"/>
  <c r="I27" i="11" s="1"/>
  <c r="C32" i="11" s="1"/>
  <c r="D32" i="11" s="1"/>
  <c r="F16" i="11"/>
  <c r="I15" i="11" s="1"/>
  <c r="C28" i="11" s="1"/>
  <c r="D28" i="11" s="1"/>
  <c r="F40" i="9"/>
  <c r="I39" i="9" s="1"/>
  <c r="I41" i="9" s="1"/>
  <c r="F34" i="9"/>
  <c r="I33" i="9" s="1"/>
  <c r="C34" i="9" s="1"/>
  <c r="D34" i="9" s="1"/>
  <c r="F16" i="9"/>
  <c r="I15" i="9" s="1"/>
  <c r="C32" i="9"/>
  <c r="D32" i="9" s="1"/>
  <c r="I29" i="9"/>
  <c r="C33" i="9" s="1"/>
  <c r="D33" i="9" s="1"/>
  <c r="F16" i="8"/>
  <c r="I15" i="8" s="1"/>
  <c r="F22" i="8"/>
  <c r="I21" i="8" s="1"/>
  <c r="F28" i="8"/>
  <c r="I27" i="8" s="1"/>
  <c r="F34" i="8"/>
  <c r="I33" i="8" s="1"/>
  <c r="F40" i="8"/>
  <c r="I39" i="8" s="1"/>
  <c r="E30" i="5" l="1"/>
  <c r="N42" i="5"/>
  <c r="G20" i="5"/>
  <c r="H20" i="5" s="1"/>
  <c r="N36" i="5"/>
  <c r="C27" i="5" s="1"/>
  <c r="D27" i="5" s="1"/>
  <c r="N19" i="5"/>
  <c r="G21" i="5" s="1"/>
  <c r="H21" i="5" s="1"/>
  <c r="G26" i="5"/>
  <c r="H26" i="5" s="1"/>
  <c r="N37" i="5"/>
  <c r="G27" i="5" s="1"/>
  <c r="H27" i="5" s="1"/>
  <c r="N31" i="5"/>
  <c r="G25" i="5" s="1"/>
  <c r="H25" i="5" s="1"/>
  <c r="N30" i="5"/>
  <c r="C25" i="5" s="1"/>
  <c r="D25" i="5" s="1"/>
  <c r="C24" i="5"/>
  <c r="D24" i="5" s="1"/>
  <c r="I35" i="11"/>
  <c r="C35" i="11" s="1"/>
  <c r="D35" i="11" s="1"/>
  <c r="I17" i="11"/>
  <c r="C29" i="11" s="1"/>
  <c r="D29" i="11" s="1"/>
  <c r="I35" i="9"/>
  <c r="C35" i="9" s="1"/>
  <c r="D35" i="9" s="1"/>
  <c r="C30" i="9"/>
  <c r="D30" i="9" s="1"/>
  <c r="N24" i="5"/>
  <c r="C23" i="5" s="1"/>
  <c r="D23" i="5" s="1"/>
  <c r="C20" i="5"/>
  <c r="D20" i="5" s="1"/>
  <c r="N25" i="5"/>
  <c r="G23" i="5" s="1"/>
  <c r="H23" i="5" s="1"/>
  <c r="C22" i="5"/>
  <c r="D22" i="5" s="1"/>
  <c r="I23" i="11"/>
  <c r="C31" i="11" s="1"/>
  <c r="D31" i="11" s="1"/>
  <c r="I29" i="11"/>
  <c r="C33" i="11" s="1"/>
  <c r="D33" i="11" s="1"/>
  <c r="I17" i="9"/>
  <c r="C29" i="9" s="1"/>
  <c r="D29" i="9" s="1"/>
  <c r="C28" i="9"/>
  <c r="D28" i="9" s="1"/>
  <c r="I41" i="8"/>
  <c r="C26" i="8"/>
  <c r="D26" i="8" s="1"/>
  <c r="I35" i="8"/>
  <c r="C27" i="8" s="1"/>
  <c r="D27" i="8" s="1"/>
  <c r="I29" i="8"/>
  <c r="C25" i="8" s="1"/>
  <c r="D25" i="8" s="1"/>
  <c r="C24" i="8"/>
  <c r="D24" i="8" s="1"/>
  <c r="C20" i="8"/>
  <c r="I17" i="8"/>
  <c r="C21" i="8" s="1"/>
  <c r="D21" i="8" s="1"/>
  <c r="I23" i="8"/>
  <c r="C23" i="8" s="1"/>
  <c r="D23" i="8" s="1"/>
  <c r="C22" i="8"/>
  <c r="D22" i="8" s="1"/>
  <c r="C39" i="9" l="1"/>
  <c r="C40" i="9" s="1"/>
  <c r="C54" i="9" s="1"/>
  <c r="C55" i="9" s="1"/>
  <c r="D55" i="9" s="1"/>
  <c r="D39" i="9"/>
  <c r="D40" i="9" s="1"/>
  <c r="D39" i="11"/>
  <c r="D40" i="11" s="1"/>
  <c r="C39" i="11"/>
  <c r="C40" i="11" s="1"/>
  <c r="C54" i="11" s="1"/>
  <c r="C55" i="11" s="1"/>
  <c r="D55" i="11" s="1"/>
  <c r="D20" i="8"/>
  <c r="C31" i="8"/>
  <c r="D57" i="9" l="1"/>
  <c r="C57" i="9" s="1"/>
  <c r="D57" i="11"/>
  <c r="C57" i="11" s="1"/>
  <c r="F5" i="4"/>
  <c r="F6" i="4"/>
  <c r="G6" i="4" s="1"/>
  <c r="F7" i="4"/>
  <c r="G7" i="4" s="1"/>
  <c r="C56" i="11"/>
  <c r="C56" i="9"/>
  <c r="D31" i="8"/>
  <c r="C32" i="8"/>
  <c r="X563" i="3" l="1"/>
  <c r="Z563" i="3" s="1"/>
  <c r="X553" i="3"/>
  <c r="Z553" i="3" s="1"/>
  <c r="X545" i="3"/>
  <c r="Z545" i="3" s="1"/>
  <c r="X537" i="3"/>
  <c r="Z537" i="3" s="1"/>
  <c r="X529" i="3"/>
  <c r="Z529" i="3" s="1"/>
  <c r="X520" i="3"/>
  <c r="Z520" i="3" s="1"/>
  <c r="X509" i="3"/>
  <c r="Z509" i="3" s="1"/>
  <c r="X501" i="3"/>
  <c r="Z501" i="3" s="1"/>
  <c r="X491" i="3"/>
  <c r="Z491" i="3" s="1"/>
  <c r="X551" i="3"/>
  <c r="Z551" i="3" s="1"/>
  <c r="X535" i="3"/>
  <c r="Z535" i="3" s="1"/>
  <c r="X515" i="3"/>
  <c r="Z515" i="3" s="1"/>
  <c r="X497" i="3"/>
  <c r="Z497" i="3" s="1"/>
  <c r="X550" i="3"/>
  <c r="Z550" i="3" s="1"/>
  <c r="X542" i="3"/>
  <c r="Z542" i="3" s="1"/>
  <c r="X526" i="3"/>
  <c r="Z526" i="3" s="1"/>
  <c r="X506" i="3"/>
  <c r="Z506" i="3" s="1"/>
  <c r="X559" i="3"/>
  <c r="Z559" i="3" s="1"/>
  <c r="X541" i="3"/>
  <c r="Z541" i="3" s="1"/>
  <c r="X525" i="3"/>
  <c r="Z525" i="3" s="1"/>
  <c r="X505" i="3"/>
  <c r="Z505" i="3" s="1"/>
  <c r="X558" i="3"/>
  <c r="Z558" i="3" s="1"/>
  <c r="X540" i="3"/>
  <c r="Z540" i="3" s="1"/>
  <c r="X524" i="3"/>
  <c r="Z524" i="3" s="1"/>
  <c r="X504" i="3"/>
  <c r="Z504" i="3" s="1"/>
  <c r="X557" i="3"/>
  <c r="Z557" i="3" s="1"/>
  <c r="X522" i="3"/>
  <c r="Z522" i="3" s="1"/>
  <c r="X503" i="3"/>
  <c r="Z503" i="3" s="1"/>
  <c r="X564" i="3"/>
  <c r="Z564" i="3" s="1"/>
  <c r="X546" i="3"/>
  <c r="Z546" i="3" s="1"/>
  <c r="X530" i="3"/>
  <c r="Z530" i="3" s="1"/>
  <c r="X502" i="3"/>
  <c r="Z502" i="3" s="1"/>
  <c r="X562" i="3"/>
  <c r="Z562" i="3" s="1"/>
  <c r="X552" i="3"/>
  <c r="Z552" i="3" s="1"/>
  <c r="X544" i="3"/>
  <c r="Z544" i="3" s="1"/>
  <c r="X536" i="3"/>
  <c r="Z536" i="3" s="1"/>
  <c r="X528" i="3"/>
  <c r="Z528" i="3" s="1"/>
  <c r="X519" i="3"/>
  <c r="Z519" i="3" s="1"/>
  <c r="X508" i="3"/>
  <c r="Z508" i="3" s="1"/>
  <c r="X500" i="3"/>
  <c r="Z500" i="3" s="1"/>
  <c r="X561" i="3"/>
  <c r="Z561" i="3" s="1"/>
  <c r="X543" i="3"/>
  <c r="Z543" i="3" s="1"/>
  <c r="X527" i="3"/>
  <c r="Z527" i="3" s="1"/>
  <c r="X507" i="3"/>
  <c r="Z507" i="3" s="1"/>
  <c r="X560" i="3"/>
  <c r="Z560" i="3" s="1"/>
  <c r="X534" i="3"/>
  <c r="Z534" i="3" s="1"/>
  <c r="X514" i="3"/>
  <c r="Z514" i="3" s="1"/>
  <c r="X496" i="3"/>
  <c r="Z496" i="3" s="1"/>
  <c r="X549" i="3"/>
  <c r="Z549" i="3" s="1"/>
  <c r="X533" i="3"/>
  <c r="Z533" i="3" s="1"/>
  <c r="X513" i="3"/>
  <c r="Z513" i="3" s="1"/>
  <c r="X495" i="3"/>
  <c r="Z495" i="3" s="1"/>
  <c r="X548" i="3"/>
  <c r="Z548" i="3" s="1"/>
  <c r="X532" i="3"/>
  <c r="Z532" i="3" s="1"/>
  <c r="X512" i="3"/>
  <c r="Z512" i="3" s="1"/>
  <c r="X494" i="3"/>
  <c r="Z494" i="3" s="1"/>
  <c r="AA494" i="3" s="1"/>
  <c r="X547" i="3"/>
  <c r="Z547" i="3" s="1"/>
  <c r="X531" i="3"/>
  <c r="Z531" i="3" s="1"/>
  <c r="X511" i="3"/>
  <c r="Z511" i="3" s="1"/>
  <c r="X493" i="3"/>
  <c r="Z493" i="3" s="1"/>
  <c r="X556" i="3"/>
  <c r="Z556" i="3" s="1"/>
  <c r="X538" i="3"/>
  <c r="Z538" i="3" s="1"/>
  <c r="X521" i="3"/>
  <c r="Z521" i="3" s="1"/>
  <c r="X492" i="3"/>
  <c r="Z492" i="3" s="1"/>
  <c r="X510" i="3"/>
  <c r="Z510" i="3" s="1"/>
  <c r="X539" i="3"/>
  <c r="Z539" i="3" s="1"/>
  <c r="X440" i="3"/>
  <c r="Z440" i="3" s="1"/>
  <c r="X439" i="3"/>
  <c r="Z439" i="3" s="1"/>
  <c r="X462" i="3"/>
  <c r="Z462" i="3" s="1"/>
  <c r="X436" i="3"/>
  <c r="Z436" i="3" s="1"/>
  <c r="X438" i="3"/>
  <c r="Z438" i="3" s="1"/>
  <c r="X461" i="3"/>
  <c r="Z461" i="3" s="1"/>
  <c r="X445" i="3"/>
  <c r="Z445" i="3" s="1"/>
  <c r="X451" i="3"/>
  <c r="Z451" i="3" s="1"/>
  <c r="X460" i="3"/>
  <c r="Z460" i="3" s="1"/>
  <c r="X444" i="3"/>
  <c r="Z444" i="3" s="1"/>
  <c r="X450" i="3"/>
  <c r="Z450" i="3" s="1"/>
  <c r="X459" i="3"/>
  <c r="Z459" i="3" s="1"/>
  <c r="X443" i="3"/>
  <c r="Z443" i="3" s="1"/>
  <c r="X449" i="3"/>
  <c r="Z449" i="3" s="1"/>
  <c r="X458" i="3"/>
  <c r="Z458" i="3" s="1"/>
  <c r="X442" i="3"/>
  <c r="Z442" i="3" s="1"/>
  <c r="X448" i="3"/>
  <c r="Z448" i="3" s="1"/>
  <c r="X469" i="3"/>
  <c r="Z469" i="3" s="1"/>
  <c r="X441" i="3"/>
  <c r="Z441" i="3" s="1"/>
  <c r="X447" i="3"/>
  <c r="Z447" i="3" s="1"/>
  <c r="X463" i="3"/>
  <c r="Z463" i="3" s="1"/>
  <c r="C58" i="9"/>
  <c r="C58" i="11"/>
  <c r="X622" i="3"/>
  <c r="Z622" i="3" s="1"/>
  <c r="Z623" i="3" s="1"/>
  <c r="L642" i="3"/>
  <c r="AA642" i="3" s="1"/>
  <c r="G39" i="15"/>
  <c r="L641" i="3"/>
  <c r="AA641" i="3" s="1"/>
  <c r="C39" i="15"/>
  <c r="X618" i="3"/>
  <c r="Z618" i="3" s="1"/>
  <c r="Z621" i="3" s="1"/>
  <c r="X604" i="3"/>
  <c r="Z604" i="3" s="1"/>
  <c r="X599" i="3"/>
  <c r="Z599" i="3" s="1"/>
  <c r="X595" i="3"/>
  <c r="Z595" i="3" s="1"/>
  <c r="X591" i="3"/>
  <c r="Z591" i="3" s="1"/>
  <c r="X585" i="3"/>
  <c r="Z585" i="3" s="1"/>
  <c r="X581" i="3"/>
  <c r="Z581" i="3" s="1"/>
  <c r="X577" i="3"/>
  <c r="Z577" i="3" s="1"/>
  <c r="X573" i="3"/>
  <c r="Z573" i="3" s="1"/>
  <c r="X408" i="3"/>
  <c r="Z408" i="3" s="1"/>
  <c r="X619" i="3"/>
  <c r="Z619" i="3" s="1"/>
  <c r="X596" i="3"/>
  <c r="Z596" i="3" s="1"/>
  <c r="X582" i="3"/>
  <c r="Z582" i="3" s="1"/>
  <c r="X409" i="3"/>
  <c r="Z409" i="3" s="1"/>
  <c r="X337" i="3"/>
  <c r="X616" i="3"/>
  <c r="Z616" i="3" s="1"/>
  <c r="X603" i="3"/>
  <c r="Z603" i="3" s="1"/>
  <c r="X598" i="3"/>
  <c r="Z598" i="3" s="1"/>
  <c r="X594" i="3"/>
  <c r="Z594" i="3" s="1"/>
  <c r="X590" i="3"/>
  <c r="Z590" i="3" s="1"/>
  <c r="X584" i="3"/>
  <c r="Z584" i="3" s="1"/>
  <c r="X580" i="3"/>
  <c r="Z580" i="3" s="1"/>
  <c r="X576" i="3"/>
  <c r="Z576" i="3" s="1"/>
  <c r="X572" i="3"/>
  <c r="Z572" i="3" s="1"/>
  <c r="Z588" i="3" s="1"/>
  <c r="X406" i="3"/>
  <c r="Z406" i="3" s="1"/>
  <c r="Z435" i="3" s="1"/>
  <c r="X614" i="3"/>
  <c r="Z614" i="3" s="1"/>
  <c r="Z617" i="3" s="1"/>
  <c r="X606" i="3"/>
  <c r="Z606" i="3" s="1"/>
  <c r="X592" i="3"/>
  <c r="Z592" i="3" s="1"/>
  <c r="X586" i="3"/>
  <c r="Z586" i="3" s="1"/>
  <c r="X574" i="3"/>
  <c r="Z574" i="3" s="1"/>
  <c r="X620" i="3"/>
  <c r="Z620" i="3" s="1"/>
  <c r="X615" i="3"/>
  <c r="Z615" i="3" s="1"/>
  <c r="X607" i="3"/>
  <c r="Z607" i="3" s="1"/>
  <c r="X601" i="3"/>
  <c r="Z601" i="3" s="1"/>
  <c r="X597" i="3"/>
  <c r="Z597" i="3" s="1"/>
  <c r="X593" i="3"/>
  <c r="Z593" i="3" s="1"/>
  <c r="X589" i="3"/>
  <c r="Z589" i="3" s="1"/>
  <c r="Z608" i="3" s="1"/>
  <c r="X583" i="3"/>
  <c r="Z583" i="3" s="1"/>
  <c r="X579" i="3"/>
  <c r="Z579" i="3" s="1"/>
  <c r="X575" i="3"/>
  <c r="Z575" i="3" s="1"/>
  <c r="X410" i="3"/>
  <c r="Z410" i="3" s="1"/>
  <c r="X338" i="3"/>
  <c r="Z338" i="3" s="1"/>
  <c r="X600" i="3"/>
  <c r="Z600" i="3" s="1"/>
  <c r="X578" i="3"/>
  <c r="Z578" i="3" s="1"/>
  <c r="F4" i="4"/>
  <c r="G5" i="4"/>
  <c r="G4" i="4" s="1"/>
  <c r="G36" i="15" s="1"/>
  <c r="C46" i="8"/>
  <c r="D32" i="8"/>
  <c r="Z337" i="3" l="1"/>
  <c r="Z351" i="3" s="1"/>
  <c r="X351" i="3"/>
  <c r="Z571" i="3"/>
  <c r="I39" i="5"/>
  <c r="E39" i="5"/>
  <c r="C47" i="8"/>
  <c r="D47" i="8" s="1"/>
  <c r="D49" i="8" s="1"/>
  <c r="Z624" i="3" l="1"/>
  <c r="C48" i="8"/>
  <c r="C49" i="8" s="1"/>
  <c r="L643" i="3" l="1"/>
  <c r="AA643" i="3" s="1"/>
  <c r="C41" i="15"/>
  <c r="C50" i="8"/>
  <c r="C45" i="13" l="1"/>
  <c r="C46" i="13" s="1"/>
  <c r="D38" i="13"/>
  <c r="C47" i="13" l="1"/>
  <c r="D47" i="13" s="1"/>
  <c r="C48" i="13" l="1"/>
  <c r="C49" i="13" s="1"/>
  <c r="L645" i="3" s="1"/>
  <c r="AA645" i="3" s="1"/>
  <c r="AA646" i="3" s="1"/>
  <c r="G11" i="15" s="1"/>
  <c r="C50" i="13" l="1"/>
  <c r="C43" i="15"/>
  <c r="H624" i="3" l="1"/>
  <c r="U627" i="3" l="1"/>
  <c r="E5" i="5"/>
  <c r="D54" i="5" l="1"/>
  <c r="I15" i="5"/>
  <c r="I42" i="5"/>
  <c r="I17" i="5"/>
  <c r="E35" i="5"/>
  <c r="I43" i="5"/>
  <c r="I36" i="5"/>
  <c r="E26" i="5"/>
  <c r="I26" i="5"/>
  <c r="D30" i="5"/>
  <c r="I22" i="5"/>
  <c r="E10" i="5"/>
  <c r="I28" i="5"/>
  <c r="E24" i="5"/>
  <c r="E27" i="5"/>
  <c r="D34" i="5"/>
  <c r="E25" i="5"/>
  <c r="I11" i="5"/>
  <c r="I44" i="5"/>
  <c r="E23" i="5"/>
  <c r="D53" i="5"/>
  <c r="E36" i="5"/>
  <c r="I40" i="5"/>
  <c r="E40" i="5"/>
  <c r="E13" i="5"/>
  <c r="E22" i="5"/>
  <c r="I25" i="5"/>
  <c r="E29" i="5"/>
  <c r="E44" i="5"/>
  <c r="I21" i="5"/>
  <c r="I24" i="5"/>
  <c r="I16" i="5"/>
  <c r="I23" i="5"/>
  <c r="I20" i="5"/>
  <c r="I14" i="5"/>
  <c r="E21" i="5"/>
  <c r="I13" i="5"/>
  <c r="I35" i="5"/>
  <c r="E11" i="5"/>
  <c r="E41" i="5"/>
  <c r="I12" i="5"/>
  <c r="H30" i="5"/>
  <c r="I29" i="5"/>
  <c r="E16" i="5"/>
  <c r="E43" i="5"/>
  <c r="I27" i="5"/>
  <c r="E12" i="5"/>
  <c r="E42" i="5"/>
  <c r="E20" i="5"/>
  <c r="E14" i="5"/>
  <c r="E15" i="5"/>
  <c r="E28" i="5"/>
  <c r="I41" i="5"/>
  <c r="E17" i="5"/>
  <c r="H34" i="5"/>
  <c r="I10" i="5"/>
  <c r="D39" i="5"/>
  <c r="C39" i="5" s="1"/>
  <c r="D39" i="13" s="1"/>
  <c r="D45" i="13" s="1"/>
  <c r="D49" i="13" s="1"/>
  <c r="H39" i="5"/>
  <c r="G39" i="5" s="1"/>
  <c r="U628" i="3"/>
  <c r="C13" i="15"/>
  <c r="I18" i="5" l="1"/>
  <c r="D55" i="5"/>
  <c r="G34" i="5"/>
  <c r="C34" i="5"/>
  <c r="E18" i="5"/>
  <c r="U630" i="3"/>
  <c r="G16" i="15"/>
  <c r="G30" i="5"/>
  <c r="G31" i="5" s="1"/>
  <c r="G32" i="5" s="1"/>
  <c r="H31" i="5"/>
  <c r="I31" i="5"/>
  <c r="C30" i="5"/>
  <c r="C31" i="5" s="1"/>
  <c r="C32" i="5" s="1"/>
  <c r="G22" i="15" s="1"/>
  <c r="D31" i="5"/>
  <c r="E31" i="5"/>
  <c r="I32" i="5" l="1"/>
  <c r="E32" i="5"/>
  <c r="D32" i="5"/>
  <c r="C16" i="15"/>
  <c r="U631" i="3"/>
  <c r="C24" i="15"/>
  <c r="H32" i="5"/>
  <c r="I54" i="5" l="1"/>
  <c r="G2" i="6"/>
  <c r="G2" i="4"/>
  <c r="I53" i="5"/>
  <c r="I55" i="5" l="1"/>
  <c r="F22" i="6"/>
  <c r="G22" i="6" s="1"/>
  <c r="F24" i="6"/>
  <c r="G24" i="6" s="1"/>
  <c r="F26" i="6"/>
  <c r="G26" i="6" s="1"/>
  <c r="F7" i="6"/>
  <c r="G7" i="6" s="1"/>
  <c r="F30" i="6"/>
  <c r="G30" i="6" s="1"/>
  <c r="F32" i="6"/>
  <c r="G32" i="6" s="1"/>
  <c r="F34" i="6"/>
  <c r="G34" i="6" s="1"/>
  <c r="F23" i="6"/>
  <c r="G23" i="6" s="1"/>
  <c r="F11" i="6"/>
  <c r="G11" i="6" s="1"/>
  <c r="F15" i="6"/>
  <c r="G15" i="6" s="1"/>
  <c r="F19" i="6"/>
  <c r="G19" i="6" s="1"/>
  <c r="F13" i="6"/>
  <c r="G13" i="6" s="1"/>
  <c r="F6" i="6"/>
  <c r="G6" i="6" s="1"/>
  <c r="F27" i="6"/>
  <c r="G27" i="6" s="1"/>
  <c r="F5" i="6"/>
  <c r="G5" i="6" s="1"/>
  <c r="F9" i="6"/>
  <c r="G9" i="6" s="1"/>
  <c r="F29" i="6"/>
  <c r="G29" i="6" s="1"/>
  <c r="F12" i="6"/>
  <c r="G12" i="6" s="1"/>
  <c r="F8" i="6"/>
  <c r="G8" i="6" s="1"/>
  <c r="F17" i="6"/>
  <c r="G17" i="6" s="1"/>
  <c r="F21" i="6"/>
  <c r="G21" i="6" s="1"/>
  <c r="F25" i="6"/>
  <c r="G25" i="6" s="1"/>
  <c r="F33" i="6"/>
  <c r="G33" i="6" s="1"/>
  <c r="F31" i="6"/>
  <c r="G31" i="6" s="1"/>
  <c r="F10" i="6"/>
  <c r="G10" i="6" s="1"/>
  <c r="F20" i="6"/>
  <c r="G20" i="6" s="1"/>
  <c r="F14" i="6"/>
  <c r="G14" i="6" s="1"/>
  <c r="F16" i="6"/>
  <c r="G16" i="6" s="1"/>
  <c r="F18" i="6"/>
  <c r="G18" i="6" s="1"/>
  <c r="F28" i="6"/>
  <c r="G28" i="6" s="1"/>
  <c r="G4" i="6" l="1"/>
  <c r="C36" i="15" s="1"/>
  <c r="I38" i="5" l="1"/>
  <c r="H38" i="5" s="1"/>
  <c r="E38" i="5"/>
  <c r="D38" i="5" s="1"/>
  <c r="E45" i="5" l="1"/>
  <c r="I45" i="5"/>
  <c r="C38" i="5"/>
  <c r="C45" i="5" s="1"/>
  <c r="D45" i="5"/>
  <c r="G38" i="5"/>
  <c r="G45" i="5" s="1"/>
  <c r="H45" i="5"/>
  <c r="C28" i="15" l="1"/>
  <c r="G46" i="5"/>
  <c r="C46" i="5"/>
  <c r="C26" i="15"/>
  <c r="G47" i="5" l="1"/>
  <c r="H47" i="5" s="1"/>
  <c r="C47" i="5"/>
  <c r="D47" i="5" s="1"/>
  <c r="C48" i="5" l="1"/>
  <c r="G24" i="15" s="1"/>
  <c r="G48" i="5"/>
  <c r="G49" i="5" s="1"/>
  <c r="G50" i="5" s="1"/>
  <c r="E47" i="5"/>
  <c r="E49" i="5" s="1"/>
  <c r="D49" i="5"/>
  <c r="I47" i="5"/>
  <c r="I49" i="5" s="1"/>
  <c r="H49" i="5"/>
  <c r="C49" i="5" l="1"/>
  <c r="G53" i="5" s="1"/>
  <c r="G54" i="5"/>
  <c r="C50" i="5" l="1"/>
  <c r="G55" i="5"/>
  <c r="D56" i="5" s="1"/>
  <c r="G28" i="15" s="1"/>
  <c r="G58" i="5" l="1"/>
  <c r="W217" i="3" l="1"/>
  <c r="Y217" i="3" s="1"/>
  <c r="AA217" i="3" s="1"/>
  <c r="W224" i="3"/>
  <c r="Y224" i="3" s="1"/>
  <c r="AA224" i="3" s="1"/>
  <c r="W227" i="3"/>
  <c r="Y227" i="3" s="1"/>
  <c r="AA227" i="3" s="1"/>
  <c r="W216" i="3"/>
  <c r="Y216" i="3" s="1"/>
  <c r="AA216" i="3" s="1"/>
  <c r="W231" i="3"/>
  <c r="Y231" i="3" s="1"/>
  <c r="AA231" i="3" s="1"/>
  <c r="W214" i="3"/>
  <c r="Y214" i="3" s="1"/>
  <c r="AA214" i="3" s="1"/>
  <c r="W228" i="3"/>
  <c r="Y228" i="3" s="1"/>
  <c r="AA228" i="3" s="1"/>
  <c r="W218" i="3"/>
  <c r="Y218" i="3" s="1"/>
  <c r="AA218" i="3" s="1"/>
  <c r="W225" i="3"/>
  <c r="Y225" i="3" s="1"/>
  <c r="AA225" i="3" s="1"/>
  <c r="W215" i="3"/>
  <c r="Y215" i="3" s="1"/>
  <c r="AA215" i="3" s="1"/>
  <c r="W229" i="3"/>
  <c r="Y229" i="3" s="1"/>
  <c r="AA229" i="3" s="1"/>
  <c r="W223" i="3"/>
  <c r="Y223" i="3" s="1"/>
  <c r="AA223" i="3" s="1"/>
  <c r="W220" i="3"/>
  <c r="Y220" i="3" s="1"/>
  <c r="AA220" i="3" s="1"/>
  <c r="W221" i="3"/>
  <c r="Y221" i="3" s="1"/>
  <c r="AA221" i="3" s="1"/>
  <c r="W222" i="3"/>
  <c r="Y222" i="3" s="1"/>
  <c r="AA222" i="3" s="1"/>
  <c r="W226" i="3"/>
  <c r="Y226" i="3" s="1"/>
  <c r="AA226" i="3" s="1"/>
  <c r="W219" i="3"/>
  <c r="Y219" i="3" s="1"/>
  <c r="AA219" i="3" s="1"/>
  <c r="W622" i="3"/>
  <c r="Y622" i="3" s="1"/>
  <c r="W609" i="3"/>
  <c r="W490" i="3"/>
  <c r="W247" i="3"/>
  <c r="W193" i="3"/>
  <c r="W168" i="3"/>
  <c r="W570" i="3"/>
  <c r="W562" i="3"/>
  <c r="W554" i="3"/>
  <c r="W546" i="3"/>
  <c r="W538" i="3"/>
  <c r="W530" i="3"/>
  <c r="W522" i="3"/>
  <c r="W514" i="3"/>
  <c r="W506" i="3"/>
  <c r="W498" i="3"/>
  <c r="W469" i="3"/>
  <c r="W461" i="3"/>
  <c r="W453" i="3"/>
  <c r="W444" i="3"/>
  <c r="W436" i="3"/>
  <c r="W255" i="3"/>
  <c r="Y255" i="3" s="1"/>
  <c r="W246" i="3"/>
  <c r="W237" i="3"/>
  <c r="W209" i="3"/>
  <c r="W201" i="3"/>
  <c r="W192" i="3"/>
  <c r="W183" i="3"/>
  <c r="W175" i="3"/>
  <c r="W167" i="3"/>
  <c r="W561" i="3"/>
  <c r="W553" i="3"/>
  <c r="W545" i="3"/>
  <c r="W537" i="3"/>
  <c r="W529" i="3"/>
  <c r="W521" i="3"/>
  <c r="W513" i="3"/>
  <c r="W497" i="3"/>
  <c r="W468" i="3"/>
  <c r="W460" i="3"/>
  <c r="W452" i="3"/>
  <c r="W262" i="3"/>
  <c r="Y262" i="3" s="1"/>
  <c r="AA262" i="3" s="1"/>
  <c r="W244" i="3"/>
  <c r="W208" i="3"/>
  <c r="W191" i="3"/>
  <c r="W174" i="3"/>
  <c r="W511" i="3"/>
  <c r="W495" i="3"/>
  <c r="W466" i="3"/>
  <c r="W458" i="3"/>
  <c r="W441" i="3"/>
  <c r="W251" i="3"/>
  <c r="W234" i="3"/>
  <c r="W198" i="3"/>
  <c r="W189" i="3"/>
  <c r="W172" i="3"/>
  <c r="W541" i="3"/>
  <c r="W517" i="3"/>
  <c r="W501" i="3"/>
  <c r="W448" i="3"/>
  <c r="W258" i="3"/>
  <c r="Y258" i="3" s="1"/>
  <c r="AA258" i="3" s="1"/>
  <c r="W204" i="3"/>
  <c r="W170" i="3"/>
  <c r="W610" i="3"/>
  <c r="W516" i="3"/>
  <c r="W455" i="3"/>
  <c r="W257" i="3"/>
  <c r="Y257" i="3" s="1"/>
  <c r="AA257" i="3" s="1"/>
  <c r="W212" i="3"/>
  <c r="W194" i="3"/>
  <c r="W177" i="3"/>
  <c r="W563" i="3"/>
  <c r="W547" i="3"/>
  <c r="W539" i="3"/>
  <c r="W523" i="3"/>
  <c r="W507" i="3"/>
  <c r="W454" i="3"/>
  <c r="W437" i="3"/>
  <c r="W238" i="3"/>
  <c r="W202" i="3"/>
  <c r="W176" i="3"/>
  <c r="W569" i="3"/>
  <c r="W505" i="3"/>
  <c r="W443" i="3"/>
  <c r="W253" i="3"/>
  <c r="W236" i="3"/>
  <c r="W200" i="3"/>
  <c r="W182" i="3"/>
  <c r="W166" i="3"/>
  <c r="W503" i="3"/>
  <c r="W450" i="3"/>
  <c r="W260" i="3"/>
  <c r="Y260" i="3" s="1"/>
  <c r="AA260" i="3" s="1"/>
  <c r="W242" i="3"/>
  <c r="W206" i="3"/>
  <c r="W180" i="3"/>
  <c r="W164" i="3"/>
  <c r="W611" i="3"/>
  <c r="W456" i="3"/>
  <c r="W240" i="3"/>
  <c r="W195" i="3"/>
  <c r="W178" i="3"/>
  <c r="W556" i="3"/>
  <c r="W532" i="3"/>
  <c r="W500" i="3"/>
  <c r="W463" i="3"/>
  <c r="W438" i="3"/>
  <c r="W239" i="3"/>
  <c r="W185" i="3"/>
  <c r="W568" i="3"/>
  <c r="W560" i="3"/>
  <c r="W552" i="3"/>
  <c r="W544" i="3"/>
  <c r="W536" i="3"/>
  <c r="W528" i="3"/>
  <c r="W520" i="3"/>
  <c r="W512" i="3"/>
  <c r="W504" i="3"/>
  <c r="W496" i="3"/>
  <c r="W467" i="3"/>
  <c r="W459" i="3"/>
  <c r="W451" i="3"/>
  <c r="W442" i="3"/>
  <c r="W261" i="3"/>
  <c r="Y261" i="3" s="1"/>
  <c r="AA261" i="3" s="1"/>
  <c r="W252" i="3"/>
  <c r="W243" i="3"/>
  <c r="W235" i="3"/>
  <c r="W207" i="3"/>
  <c r="W199" i="3"/>
  <c r="W190" i="3"/>
  <c r="W181" i="3"/>
  <c r="W173" i="3"/>
  <c r="W165" i="3"/>
  <c r="W567" i="3"/>
  <c r="W559" i="3"/>
  <c r="W551" i="3"/>
  <c r="W543" i="3"/>
  <c r="W535" i="3"/>
  <c r="W527" i="3"/>
  <c r="W519" i="3"/>
  <c r="W612" i="3"/>
  <c r="W566" i="3"/>
  <c r="W558" i="3"/>
  <c r="W550" i="3"/>
  <c r="W542" i="3"/>
  <c r="W534" i="3"/>
  <c r="W526" i="3"/>
  <c r="W518" i="3"/>
  <c r="W510" i="3"/>
  <c r="W502" i="3"/>
  <c r="W493" i="3"/>
  <c r="W465" i="3"/>
  <c r="W457" i="3"/>
  <c r="W449" i="3"/>
  <c r="W440" i="3"/>
  <c r="W259" i="3"/>
  <c r="Y259" i="3" s="1"/>
  <c r="AA259" i="3" s="1"/>
  <c r="W250" i="3"/>
  <c r="W241" i="3"/>
  <c r="W233" i="3"/>
  <c r="W205" i="3"/>
  <c r="W196" i="3"/>
  <c r="W188" i="3"/>
  <c r="W179" i="3"/>
  <c r="W171" i="3"/>
  <c r="W565" i="3"/>
  <c r="W557" i="3"/>
  <c r="W549" i="3"/>
  <c r="W533" i="3"/>
  <c r="W525" i="3"/>
  <c r="W509" i="3"/>
  <c r="W492" i="3"/>
  <c r="W464" i="3"/>
  <c r="W439" i="3"/>
  <c r="W249" i="3"/>
  <c r="W213" i="3"/>
  <c r="W187" i="3"/>
  <c r="W564" i="3"/>
  <c r="W548" i="3"/>
  <c r="W540" i="3"/>
  <c r="W524" i="3"/>
  <c r="W508" i="3"/>
  <c r="W491" i="3"/>
  <c r="W447" i="3"/>
  <c r="W248" i="3"/>
  <c r="W203" i="3"/>
  <c r="W169" i="3"/>
  <c r="W555" i="3"/>
  <c r="W531" i="3"/>
  <c r="W515" i="3"/>
  <c r="W499" i="3"/>
  <c r="W462" i="3"/>
  <c r="W445" i="3"/>
  <c r="W256" i="3"/>
  <c r="Y256" i="3" s="1"/>
  <c r="AA256" i="3" s="1"/>
  <c r="W211" i="3"/>
  <c r="W184" i="3"/>
  <c r="W360" i="3"/>
  <c r="Y360" i="3" s="1"/>
  <c r="AA360" i="3" s="1"/>
  <c r="W587" i="3"/>
  <c r="Y587" i="3" s="1"/>
  <c r="AA587" i="3" s="1"/>
  <c r="W149" i="3"/>
  <c r="Y149" i="3" s="1"/>
  <c r="AA149" i="3" s="1"/>
  <c r="W607" i="3"/>
  <c r="Y607" i="3" s="1"/>
  <c r="AA607" i="3" s="1"/>
  <c r="W274" i="3"/>
  <c r="Y274" i="3" s="1"/>
  <c r="AA274" i="3" s="1"/>
  <c r="W88" i="3"/>
  <c r="Y88" i="3" s="1"/>
  <c r="AA88" i="3" s="1"/>
  <c r="W100" i="3"/>
  <c r="Y100" i="3" s="1"/>
  <c r="AA100" i="3" s="1"/>
  <c r="W367" i="3"/>
  <c r="Y367" i="3" s="1"/>
  <c r="AA367" i="3" s="1"/>
  <c r="W279" i="3"/>
  <c r="Y279" i="3" s="1"/>
  <c r="AA279" i="3" s="1"/>
  <c r="W355" i="3"/>
  <c r="Y355" i="3" s="1"/>
  <c r="AA355" i="3" s="1"/>
  <c r="W122" i="3"/>
  <c r="Y122" i="3" s="1"/>
  <c r="AA122" i="3" s="1"/>
  <c r="W28" i="3"/>
  <c r="Y28" i="3" s="1"/>
  <c r="AA28" i="3" s="1"/>
  <c r="W104" i="3"/>
  <c r="Y104" i="3" s="1"/>
  <c r="AA104" i="3" s="1"/>
  <c r="W582" i="3"/>
  <c r="Y582" i="3" s="1"/>
  <c r="AA582" i="3" s="1"/>
  <c r="W595" i="3"/>
  <c r="Y595" i="3" s="1"/>
  <c r="AA595" i="3" s="1"/>
  <c r="W9" i="3"/>
  <c r="Y9" i="3" s="1"/>
  <c r="AA9" i="3" s="1"/>
  <c r="W275" i="3"/>
  <c r="Y275" i="3" s="1"/>
  <c r="AA275" i="3" s="1"/>
  <c r="W291" i="3"/>
  <c r="Y291" i="3" s="1"/>
  <c r="AA291" i="3" s="1"/>
  <c r="W296" i="3"/>
  <c r="Y296" i="3" s="1"/>
  <c r="AA296" i="3" s="1"/>
  <c r="W398" i="3"/>
  <c r="Y398" i="3" s="1"/>
  <c r="AA398" i="3" s="1"/>
  <c r="W75" i="3"/>
  <c r="Y75" i="3" s="1"/>
  <c r="AA75" i="3" s="1"/>
  <c r="W593" i="3"/>
  <c r="Y593" i="3" s="1"/>
  <c r="AA593" i="3" s="1"/>
  <c r="W394" i="3"/>
  <c r="Y394" i="3" s="1"/>
  <c r="AA394" i="3" s="1"/>
  <c r="W283" i="3"/>
  <c r="Y283" i="3" s="1"/>
  <c r="AA283" i="3" s="1"/>
  <c r="W143" i="3"/>
  <c r="Y143" i="3" s="1"/>
  <c r="AA143" i="3" s="1"/>
  <c r="W55" i="3"/>
  <c r="Y55" i="3" s="1"/>
  <c r="AA55" i="3" s="1"/>
  <c r="W82" i="3"/>
  <c r="Y82" i="3" s="1"/>
  <c r="AA82" i="3" s="1"/>
  <c r="W415" i="3"/>
  <c r="Y415" i="3" s="1"/>
  <c r="AA415" i="3" s="1"/>
  <c r="W592" i="3"/>
  <c r="Y592" i="3" s="1"/>
  <c r="AA592" i="3" s="1"/>
  <c r="W47" i="3"/>
  <c r="Y47" i="3" s="1"/>
  <c r="AA47" i="3" s="1"/>
  <c r="W422" i="3"/>
  <c r="Y422" i="3" s="1"/>
  <c r="AA422" i="3" s="1"/>
  <c r="W417" i="3"/>
  <c r="Y417" i="3" s="1"/>
  <c r="AA417" i="3" s="1"/>
  <c r="W93" i="3"/>
  <c r="Y93" i="3" s="1"/>
  <c r="AA93" i="3" s="1"/>
  <c r="W581" i="3"/>
  <c r="Y581" i="3" s="1"/>
  <c r="AA581" i="3" s="1"/>
  <c r="W59" i="3"/>
  <c r="Y59" i="3" s="1"/>
  <c r="AA59" i="3" s="1"/>
  <c r="W400" i="3"/>
  <c r="Y400" i="3" s="1"/>
  <c r="AA400" i="3" s="1"/>
  <c r="W136" i="3"/>
  <c r="Y136" i="3" s="1"/>
  <c r="AA136" i="3" s="1"/>
  <c r="W333" i="3"/>
  <c r="Y333" i="3" s="1"/>
  <c r="AA333" i="3" s="1"/>
  <c r="W282" i="3"/>
  <c r="Y282" i="3" s="1"/>
  <c r="AA282" i="3" s="1"/>
  <c r="W303" i="3"/>
  <c r="Y303" i="3" s="1"/>
  <c r="AA303" i="3" s="1"/>
  <c r="W290" i="3"/>
  <c r="Y290" i="3" s="1"/>
  <c r="AA290" i="3" s="1"/>
  <c r="W157" i="3"/>
  <c r="Y157" i="3" s="1"/>
  <c r="AA157" i="3" s="1"/>
  <c r="W343" i="3"/>
  <c r="Y343" i="3" s="1"/>
  <c r="AA343" i="3" s="1"/>
  <c r="W387" i="3"/>
  <c r="Y387" i="3" s="1"/>
  <c r="AA387" i="3" s="1"/>
  <c r="W344" i="3"/>
  <c r="Y344" i="3" s="1"/>
  <c r="AA344" i="3" s="1"/>
  <c r="W125" i="3"/>
  <c r="Y125" i="3" s="1"/>
  <c r="AA125" i="3" s="1"/>
  <c r="W392" i="3"/>
  <c r="Y392" i="3" s="1"/>
  <c r="AA392" i="3" s="1"/>
  <c r="W276" i="3"/>
  <c r="Y276" i="3" s="1"/>
  <c r="AA276" i="3" s="1"/>
  <c r="W90" i="3"/>
  <c r="Y90" i="3" s="1"/>
  <c r="AA90" i="3" s="1"/>
  <c r="W342" i="3"/>
  <c r="Y342" i="3" s="1"/>
  <c r="AA342" i="3" s="1"/>
  <c r="W119" i="3"/>
  <c r="Y119" i="3" s="1"/>
  <c r="AA119" i="3" s="1"/>
  <c r="W50" i="3"/>
  <c r="Y50" i="3" s="1"/>
  <c r="AA50" i="3" s="1"/>
  <c r="W147" i="3"/>
  <c r="Y147" i="3" s="1"/>
  <c r="AA147" i="3" s="1"/>
  <c r="W286" i="3"/>
  <c r="Y286" i="3" s="1"/>
  <c r="AA286" i="3" s="1"/>
  <c r="W78" i="3"/>
  <c r="Y78" i="3" s="1"/>
  <c r="AA78" i="3" s="1"/>
  <c r="W306" i="3"/>
  <c r="Y306" i="3" s="1"/>
  <c r="AA306" i="3" s="1"/>
  <c r="W39" i="3"/>
  <c r="Y39" i="3" s="1"/>
  <c r="AA39" i="3" s="1"/>
  <c r="W131" i="3"/>
  <c r="Y131" i="3" s="1"/>
  <c r="AA131" i="3" s="1"/>
  <c r="W329" i="3"/>
  <c r="Y329" i="3" s="1"/>
  <c r="AA329" i="3" s="1"/>
  <c r="W379" i="3"/>
  <c r="Y379" i="3" s="1"/>
  <c r="AA379" i="3" s="1"/>
  <c r="W44" i="3"/>
  <c r="Y44" i="3" s="1"/>
  <c r="AA44" i="3" s="1"/>
  <c r="W57" i="3"/>
  <c r="Y57" i="3" s="1"/>
  <c r="AA57" i="3" s="1"/>
  <c r="W108" i="3"/>
  <c r="Y108" i="3" s="1"/>
  <c r="AA108" i="3" s="1"/>
  <c r="W406" i="3"/>
  <c r="Y406" i="3" s="1"/>
  <c r="AA406" i="3" s="1"/>
  <c r="W619" i="3"/>
  <c r="Y619" i="3" s="1"/>
  <c r="AA619" i="3" s="1"/>
  <c r="W605" i="3"/>
  <c r="Y605" i="3" s="1"/>
  <c r="AA605" i="3" s="1"/>
  <c r="W289" i="3"/>
  <c r="Y289" i="3" s="1"/>
  <c r="AA289" i="3" s="1"/>
  <c r="W160" i="3"/>
  <c r="Y160" i="3" s="1"/>
  <c r="AA160" i="3" s="1"/>
  <c r="W31" i="3"/>
  <c r="Y31" i="3" s="1"/>
  <c r="W292" i="3"/>
  <c r="Y292" i="3" s="1"/>
  <c r="AA292" i="3" s="1"/>
  <c r="W416" i="3"/>
  <c r="Y416" i="3" s="1"/>
  <c r="AA416" i="3" s="1"/>
  <c r="W580" i="3"/>
  <c r="Y580" i="3" s="1"/>
  <c r="AA580" i="3" s="1"/>
  <c r="W158" i="3"/>
  <c r="Y158" i="3" s="1"/>
  <c r="AA158" i="3" s="1"/>
  <c r="W577" i="3"/>
  <c r="Y577" i="3" s="1"/>
  <c r="AA577" i="3" s="1"/>
  <c r="W25" i="3"/>
  <c r="Y25" i="3" s="1"/>
  <c r="AA25" i="3" s="1"/>
  <c r="W310" i="3"/>
  <c r="Y310" i="3" s="1"/>
  <c r="AA310" i="3" s="1"/>
  <c r="W361" i="3"/>
  <c r="Y361" i="3" s="1"/>
  <c r="AA361" i="3" s="1"/>
  <c r="W585" i="3"/>
  <c r="Y585" i="3" s="1"/>
  <c r="AA585" i="3" s="1"/>
  <c r="W594" i="3"/>
  <c r="Y594" i="3" s="1"/>
  <c r="AA594" i="3" s="1"/>
  <c r="W99" i="3"/>
  <c r="Y99" i="3" s="1"/>
  <c r="AA99" i="3" s="1"/>
  <c r="W321" i="3"/>
  <c r="Y321" i="3" s="1"/>
  <c r="AA321" i="3" s="1"/>
  <c r="W301" i="3"/>
  <c r="Y301" i="3" s="1"/>
  <c r="AA301" i="3" s="1"/>
  <c r="W38" i="3"/>
  <c r="Y38" i="3" s="1"/>
  <c r="AA38" i="3" s="1"/>
  <c r="W578" i="3"/>
  <c r="Y578" i="3" s="1"/>
  <c r="AA578" i="3" s="1"/>
  <c r="W370" i="3"/>
  <c r="Y370" i="3" s="1"/>
  <c r="AA370" i="3" s="1"/>
  <c r="W40" i="3"/>
  <c r="Y40" i="3" s="1"/>
  <c r="AA40" i="3" s="1"/>
  <c r="W159" i="3"/>
  <c r="Y159" i="3" s="1"/>
  <c r="AA159" i="3" s="1"/>
  <c r="W51" i="3"/>
  <c r="Y51" i="3" s="1"/>
  <c r="AA51" i="3" s="1"/>
  <c r="W410" i="3"/>
  <c r="Y410" i="3" s="1"/>
  <c r="AA410" i="3" s="1"/>
  <c r="W401" i="3"/>
  <c r="Y401" i="3" s="1"/>
  <c r="AA401" i="3" s="1"/>
  <c r="W124" i="3"/>
  <c r="Y124" i="3" s="1"/>
  <c r="AA124" i="3" s="1"/>
  <c r="W273" i="3"/>
  <c r="Y273" i="3" s="1"/>
  <c r="AA273" i="3" s="1"/>
  <c r="W123" i="3"/>
  <c r="Y123" i="3" s="1"/>
  <c r="AA123" i="3" s="1"/>
  <c r="W41" i="3"/>
  <c r="Y41" i="3" s="1"/>
  <c r="AA41" i="3" s="1"/>
  <c r="W83" i="3"/>
  <c r="Y83" i="3" s="1"/>
  <c r="AA83" i="3" s="1"/>
  <c r="W616" i="3"/>
  <c r="Y616" i="3" s="1"/>
  <c r="AA616" i="3" s="1"/>
  <c r="W89" i="3"/>
  <c r="Y89" i="3" s="1"/>
  <c r="AA89" i="3" s="1"/>
  <c r="W402" i="3"/>
  <c r="Y402" i="3" s="1"/>
  <c r="AA402" i="3" s="1"/>
  <c r="W15" i="3"/>
  <c r="Y15" i="3" s="1"/>
  <c r="AA15" i="3" s="1"/>
  <c r="W141" i="3"/>
  <c r="Y141" i="3" s="1"/>
  <c r="AA141" i="3" s="1"/>
  <c r="W270" i="3"/>
  <c r="Y270" i="3" s="1"/>
  <c r="AA270" i="3" s="1"/>
  <c r="W35" i="3"/>
  <c r="Y35" i="3" s="1"/>
  <c r="AA35" i="3" s="1"/>
  <c r="W132" i="3"/>
  <c r="Y132" i="3" s="1"/>
  <c r="AA132" i="3" s="1"/>
  <c r="W268" i="3"/>
  <c r="Y268" i="3" s="1"/>
  <c r="AA268" i="3" s="1"/>
  <c r="W36" i="3"/>
  <c r="Y36" i="3" s="1"/>
  <c r="AA36" i="3" s="1"/>
  <c r="W48" i="3"/>
  <c r="Y48" i="3" s="1"/>
  <c r="AA48" i="3" s="1"/>
  <c r="W382" i="3"/>
  <c r="Y382" i="3" s="1"/>
  <c r="AA382" i="3" s="1"/>
  <c r="W293" i="3"/>
  <c r="Y293" i="3" s="1"/>
  <c r="AA293" i="3" s="1"/>
  <c r="W17" i="3"/>
  <c r="Y17" i="3" s="1"/>
  <c r="AA17" i="3" s="1"/>
  <c r="W299" i="3"/>
  <c r="Y299" i="3" s="1"/>
  <c r="AA299" i="3" s="1"/>
  <c r="W16" i="3"/>
  <c r="Y16" i="3" s="1"/>
  <c r="AA16" i="3" s="1"/>
  <c r="W418" i="3"/>
  <c r="Y418" i="3" s="1"/>
  <c r="AA418" i="3" s="1"/>
  <c r="W152" i="3"/>
  <c r="Y152" i="3" s="1"/>
  <c r="AA152" i="3" s="1"/>
  <c r="W107" i="3"/>
  <c r="Y107" i="3" s="1"/>
  <c r="AA107" i="3" s="1"/>
  <c r="W386" i="3"/>
  <c r="Y386" i="3" s="1"/>
  <c r="AA386" i="3" s="1"/>
  <c r="W68" i="3"/>
  <c r="Y68" i="3" s="1"/>
  <c r="AA68" i="3" s="1"/>
  <c r="W312" i="3"/>
  <c r="Y312" i="3" s="1"/>
  <c r="AA312" i="3" s="1"/>
  <c r="W272" i="3"/>
  <c r="Y272" i="3" s="1"/>
  <c r="AA272" i="3" s="1"/>
  <c r="W603" i="3"/>
  <c r="Y603" i="3" s="1"/>
  <c r="AA603" i="3" s="1"/>
  <c r="W358" i="3"/>
  <c r="Y358" i="3" s="1"/>
  <c r="AA358" i="3" s="1"/>
  <c r="W327" i="3"/>
  <c r="Y327" i="3" s="1"/>
  <c r="AA327" i="3" s="1"/>
  <c r="W348" i="3"/>
  <c r="Y348" i="3" s="1"/>
  <c r="AA348" i="3" s="1"/>
  <c r="W573" i="3"/>
  <c r="Y573" i="3" s="1"/>
  <c r="AA573" i="3" s="1"/>
  <c r="W318" i="3"/>
  <c r="Y318" i="3" s="1"/>
  <c r="AA318" i="3" s="1"/>
  <c r="W6" i="3"/>
  <c r="Y6" i="3" s="1"/>
  <c r="AA6" i="3" s="1"/>
  <c r="W597" i="3"/>
  <c r="Y597" i="3" s="1"/>
  <c r="AA597" i="3" s="1"/>
  <c r="W384" i="3"/>
  <c r="Y384" i="3" s="1"/>
  <c r="AA384" i="3" s="1"/>
  <c r="W77" i="3"/>
  <c r="Y77" i="3" s="1"/>
  <c r="AA77" i="3" s="1"/>
  <c r="W265" i="3"/>
  <c r="Y265" i="3" s="1"/>
  <c r="AA265" i="3" s="1"/>
  <c r="W317" i="3"/>
  <c r="Y317" i="3" s="1"/>
  <c r="AA317" i="3" s="1"/>
  <c r="W614" i="3"/>
  <c r="Y614" i="3" s="1"/>
  <c r="W323" i="3"/>
  <c r="Y323" i="3" s="1"/>
  <c r="AA323" i="3" s="1"/>
  <c r="W42" i="3"/>
  <c r="Y42" i="3" s="1"/>
  <c r="AA42" i="3" s="1"/>
  <c r="W264" i="3"/>
  <c r="Y264" i="3" s="1"/>
  <c r="AA264" i="3" s="1"/>
  <c r="W74" i="3"/>
  <c r="Y74" i="3" s="1"/>
  <c r="AA74" i="3" s="1"/>
  <c r="W295" i="3"/>
  <c r="Y295" i="3" s="1"/>
  <c r="AA295" i="3" s="1"/>
  <c r="W84" i="3"/>
  <c r="Y84" i="3" s="1"/>
  <c r="AA84" i="3" s="1"/>
  <c r="W620" i="3"/>
  <c r="Y620" i="3" s="1"/>
  <c r="AA620" i="3" s="1"/>
  <c r="W46" i="3"/>
  <c r="Y46" i="3" s="1"/>
  <c r="AA46" i="3" s="1"/>
  <c r="W128" i="3"/>
  <c r="Y128" i="3" s="1"/>
  <c r="AA128" i="3" s="1"/>
  <c r="W145" i="3"/>
  <c r="Y145" i="3" s="1"/>
  <c r="AA145" i="3" s="1"/>
  <c r="W316" i="3"/>
  <c r="Y316" i="3" s="1"/>
  <c r="AA316" i="3" s="1"/>
  <c r="W142" i="3"/>
  <c r="Y142" i="3" s="1"/>
  <c r="AA142" i="3" s="1"/>
  <c r="W10" i="3"/>
  <c r="Y10" i="3" s="1"/>
  <c r="AA10" i="3" s="1"/>
  <c r="W118" i="3"/>
  <c r="Y118" i="3" s="1"/>
  <c r="AA118" i="3" s="1"/>
  <c r="W601" i="3"/>
  <c r="Y601" i="3" s="1"/>
  <c r="AA601" i="3" s="1"/>
  <c r="W294" i="3"/>
  <c r="Y294" i="3" s="1"/>
  <c r="AA294" i="3" s="1"/>
  <c r="W97" i="3"/>
  <c r="Y97" i="3" s="1"/>
  <c r="AA97" i="3" s="1"/>
  <c r="W267" i="3"/>
  <c r="Y267" i="3" s="1"/>
  <c r="AA267" i="3" s="1"/>
  <c r="W65" i="3"/>
  <c r="Y65" i="3" s="1"/>
  <c r="AA65" i="3" s="1"/>
  <c r="W154" i="3"/>
  <c r="Y154" i="3" s="1"/>
  <c r="AA154" i="3" s="1"/>
  <c r="W596" i="3"/>
  <c r="Y596" i="3" s="1"/>
  <c r="AA596" i="3" s="1"/>
  <c r="W326" i="3"/>
  <c r="Y326" i="3" s="1"/>
  <c r="AA326" i="3" s="1"/>
  <c r="W127" i="3"/>
  <c r="Y127" i="3" s="1"/>
  <c r="AA127" i="3" s="1"/>
  <c r="W341" i="3"/>
  <c r="Y341" i="3" s="1"/>
  <c r="AA341" i="3" s="1"/>
  <c r="W615" i="3"/>
  <c r="Y615" i="3" s="1"/>
  <c r="AA615" i="3" s="1"/>
  <c r="W85" i="3"/>
  <c r="Y85" i="3" s="1"/>
  <c r="AA85" i="3" s="1"/>
  <c r="W63" i="3"/>
  <c r="Y63" i="3" s="1"/>
  <c r="AA63" i="3" s="1"/>
  <c r="W345" i="3"/>
  <c r="Y345" i="3" s="1"/>
  <c r="AA345" i="3" s="1"/>
  <c r="W23" i="3"/>
  <c r="Y23" i="3" s="1"/>
  <c r="AA23" i="3" s="1"/>
  <c r="W369" i="3"/>
  <c r="Y369" i="3" s="1"/>
  <c r="AA369" i="3" s="1"/>
  <c r="W618" i="3"/>
  <c r="Y618" i="3" s="1"/>
  <c r="W598" i="3"/>
  <c r="Y598" i="3" s="1"/>
  <c r="AA598" i="3" s="1"/>
  <c r="W353" i="3"/>
  <c r="Y353" i="3" s="1"/>
  <c r="AA353" i="3" s="1"/>
  <c r="W371" i="3"/>
  <c r="Y371" i="3" s="1"/>
  <c r="AA371" i="3" s="1"/>
  <c r="W52" i="3"/>
  <c r="Y52" i="3" s="1"/>
  <c r="AA52" i="3" s="1"/>
  <c r="W91" i="3"/>
  <c r="Y91" i="3" s="1"/>
  <c r="AA91" i="3" s="1"/>
  <c r="W395" i="3"/>
  <c r="Y395" i="3" s="1"/>
  <c r="AA395" i="3" s="1"/>
  <c r="W572" i="3"/>
  <c r="Y572" i="3" s="1"/>
  <c r="W66" i="3"/>
  <c r="Y66" i="3" s="1"/>
  <c r="AA66" i="3" s="1"/>
  <c r="W305" i="3"/>
  <c r="Y305" i="3" s="1"/>
  <c r="AA305" i="3" s="1"/>
  <c r="W73" i="3"/>
  <c r="Y73" i="3" s="1"/>
  <c r="AA73" i="3" s="1"/>
  <c r="W404" i="3"/>
  <c r="Y404" i="3" s="1"/>
  <c r="AA404" i="3" s="1"/>
  <c r="W411" i="3"/>
  <c r="Y411" i="3" s="1"/>
  <c r="AA411" i="3" s="1"/>
  <c r="W33" i="3"/>
  <c r="Y33" i="3" s="1"/>
  <c r="AA33" i="3" s="1"/>
  <c r="W403" i="3"/>
  <c r="Y403" i="3" s="1"/>
  <c r="AA403" i="3" s="1"/>
  <c r="W113" i="3"/>
  <c r="Y113" i="3" s="1"/>
  <c r="AA113" i="3" s="1"/>
  <c r="W302" i="3"/>
  <c r="Y302" i="3" s="1"/>
  <c r="AA302" i="3" s="1"/>
  <c r="W381" i="3"/>
  <c r="Y381" i="3" s="1"/>
  <c r="AA381" i="3" s="1"/>
  <c r="W56" i="3"/>
  <c r="Y56" i="3" s="1"/>
  <c r="AA56" i="3" s="1"/>
  <c r="W307" i="3"/>
  <c r="Y307" i="3" s="1"/>
  <c r="AA307" i="3" s="1"/>
  <c r="W423" i="3"/>
  <c r="Y423" i="3" s="1"/>
  <c r="AA423" i="3" s="1"/>
  <c r="W60" i="3"/>
  <c r="Y60" i="3" s="1"/>
  <c r="AA60" i="3" s="1"/>
  <c r="W19" i="3"/>
  <c r="Y19" i="3" s="1"/>
  <c r="AA19" i="3" s="1"/>
  <c r="W95" i="3"/>
  <c r="Y95" i="3" s="1"/>
  <c r="AA95" i="3" s="1"/>
  <c r="W13" i="3"/>
  <c r="Y13" i="3" s="1"/>
  <c r="AA13" i="3" s="1"/>
  <c r="W137" i="3"/>
  <c r="Y137" i="3" s="1"/>
  <c r="AA137" i="3" s="1"/>
  <c r="W391" i="3"/>
  <c r="Y391" i="3" s="1"/>
  <c r="AA391" i="3" s="1"/>
  <c r="W313" i="3"/>
  <c r="Y313" i="3" s="1"/>
  <c r="AA313" i="3" s="1"/>
  <c r="W377" i="3"/>
  <c r="Y377" i="3" s="1"/>
  <c r="AA377" i="3" s="1"/>
  <c r="W150" i="3"/>
  <c r="Y150" i="3" s="1"/>
  <c r="AA150" i="3" s="1"/>
  <c r="W375" i="3"/>
  <c r="Y375" i="3" s="1"/>
  <c r="AA375" i="3" s="1"/>
  <c r="W32" i="3"/>
  <c r="Y32" i="3" s="1"/>
  <c r="AA32" i="3" s="1"/>
  <c r="W311" i="3"/>
  <c r="Y311" i="3" s="1"/>
  <c r="AA311" i="3" s="1"/>
  <c r="W22" i="3"/>
  <c r="Y22" i="3" s="1"/>
  <c r="AA22" i="3" s="1"/>
  <c r="W7" i="3"/>
  <c r="Y7" i="3" s="1"/>
  <c r="AA7" i="3" s="1"/>
  <c r="W103" i="3"/>
  <c r="Y103" i="3" s="1"/>
  <c r="W590" i="3"/>
  <c r="Y590" i="3" s="1"/>
  <c r="AA590" i="3" s="1"/>
  <c r="W315" i="3"/>
  <c r="Y315" i="3" s="1"/>
  <c r="AA315" i="3" s="1"/>
  <c r="W139" i="3"/>
  <c r="Y139" i="3" s="1"/>
  <c r="AA139" i="3" s="1"/>
  <c r="W114" i="3"/>
  <c r="Y114" i="3" s="1"/>
  <c r="AA114" i="3" s="1"/>
  <c r="W72" i="3"/>
  <c r="Y72" i="3" s="1"/>
  <c r="AA72" i="3" s="1"/>
  <c r="W155" i="3"/>
  <c r="Y155" i="3" s="1"/>
  <c r="AA155" i="3" s="1"/>
  <c r="W380" i="3"/>
  <c r="Y380" i="3" s="1"/>
  <c r="AA380" i="3" s="1"/>
  <c r="W96" i="3"/>
  <c r="Y96" i="3" s="1"/>
  <c r="AA96" i="3" s="1"/>
  <c r="W583" i="3"/>
  <c r="Y583" i="3" s="1"/>
  <c r="AA583" i="3" s="1"/>
  <c r="W11" i="3"/>
  <c r="Y11" i="3" s="1"/>
  <c r="AA11" i="3" s="1"/>
  <c r="W144" i="3"/>
  <c r="Y144" i="3" s="1"/>
  <c r="AA144" i="3" s="1"/>
  <c r="W61" i="3"/>
  <c r="Y61" i="3" s="1"/>
  <c r="AA61" i="3" s="1"/>
  <c r="W161" i="3"/>
  <c r="Y161" i="3" s="1"/>
  <c r="AA161" i="3" s="1"/>
  <c r="W413" i="3"/>
  <c r="Y413" i="3" s="1"/>
  <c r="AA413" i="3" s="1"/>
  <c r="W45" i="3"/>
  <c r="Y45" i="3" s="1"/>
  <c r="AA45" i="3" s="1"/>
  <c r="W374" i="3"/>
  <c r="Y374" i="3" s="1"/>
  <c r="AA374" i="3" s="1"/>
  <c r="W26" i="3"/>
  <c r="Y26" i="3" s="1"/>
  <c r="AA26" i="3" s="1"/>
  <c r="W328" i="3"/>
  <c r="Y328" i="3" s="1"/>
  <c r="AA328" i="3" s="1"/>
  <c r="W285" i="3"/>
  <c r="Y285" i="3" s="1"/>
  <c r="AA285" i="3" s="1"/>
  <c r="W304" i="3"/>
  <c r="Y304" i="3" s="1"/>
  <c r="AA304" i="3" s="1"/>
  <c r="W334" i="3"/>
  <c r="Y334" i="3" s="1"/>
  <c r="AA334" i="3" s="1"/>
  <c r="W396" i="3"/>
  <c r="Y396" i="3" s="1"/>
  <c r="AA396" i="3" s="1"/>
  <c r="W266" i="3"/>
  <c r="Y266" i="3" s="1"/>
  <c r="AA266" i="3" s="1"/>
  <c r="W80" i="3"/>
  <c r="Y80" i="3" s="1"/>
  <c r="AA80" i="3" s="1"/>
  <c r="W399" i="3"/>
  <c r="Y399" i="3" s="1"/>
  <c r="AA399" i="3" s="1"/>
  <c r="W586" i="3"/>
  <c r="Y586" i="3" s="1"/>
  <c r="AA586" i="3" s="1"/>
  <c r="W405" i="3"/>
  <c r="Y405" i="3" s="1"/>
  <c r="AA405" i="3" s="1"/>
  <c r="W604" i="3"/>
  <c r="Y604" i="3" s="1"/>
  <c r="AA604" i="3" s="1"/>
  <c r="W414" i="3"/>
  <c r="Y414" i="3" s="1"/>
  <c r="AA414" i="3" s="1"/>
  <c r="W64" i="3"/>
  <c r="Y64" i="3" s="1"/>
  <c r="AA64" i="3" s="1"/>
  <c r="W4" i="3"/>
  <c r="W376" i="3"/>
  <c r="Y376" i="3" s="1"/>
  <c r="AA376" i="3" s="1"/>
  <c r="W589" i="3"/>
  <c r="Y589" i="3" s="1"/>
  <c r="W58" i="3"/>
  <c r="Y58" i="3" s="1"/>
  <c r="AA58" i="3" s="1"/>
  <c r="W359" i="3"/>
  <c r="Y359" i="3" s="1"/>
  <c r="AA359" i="3" s="1"/>
  <c r="W18" i="3"/>
  <c r="Y18" i="3" s="1"/>
  <c r="AA18" i="3" s="1"/>
  <c r="W308" i="3"/>
  <c r="Y308" i="3" s="1"/>
  <c r="AA308" i="3" s="1"/>
  <c r="W339" i="3"/>
  <c r="Y339" i="3" s="1"/>
  <c r="AA339" i="3" s="1"/>
  <c r="W420" i="3"/>
  <c r="Y420" i="3" s="1"/>
  <c r="AA420" i="3" s="1"/>
  <c r="W121" i="3"/>
  <c r="Y121" i="3" s="1"/>
  <c r="AA121" i="3" s="1"/>
  <c r="W319" i="3"/>
  <c r="Y319" i="3" s="1"/>
  <c r="AA319" i="3" s="1"/>
  <c r="W269" i="3"/>
  <c r="Y269" i="3" s="1"/>
  <c r="AA269" i="3" s="1"/>
  <c r="W335" i="3"/>
  <c r="Y335" i="3" s="1"/>
  <c r="AA335" i="3" s="1"/>
  <c r="W584" i="3"/>
  <c r="Y584" i="3" s="1"/>
  <c r="AA584" i="3" s="1"/>
  <c r="W117" i="3"/>
  <c r="Y117" i="3" s="1"/>
  <c r="W71" i="3"/>
  <c r="Y71" i="3" s="1"/>
  <c r="AA71" i="3" s="1"/>
  <c r="W101" i="3"/>
  <c r="Y101" i="3" s="1"/>
  <c r="AA101" i="3" s="1"/>
  <c r="W14" i="3"/>
  <c r="Y14" i="3" s="1"/>
  <c r="AA14" i="3" s="1"/>
  <c r="W340" i="3"/>
  <c r="Y340" i="3" s="1"/>
  <c r="AA340" i="3" s="1"/>
  <c r="C20" i="15"/>
  <c r="W287" i="3"/>
  <c r="Y287" i="3" s="1"/>
  <c r="AA287" i="3" s="1"/>
  <c r="W322" i="3"/>
  <c r="Y322" i="3" s="1"/>
  <c r="AA322" i="3" s="1"/>
  <c r="W24" i="3"/>
  <c r="Y24" i="3" s="1"/>
  <c r="AA24" i="3" s="1"/>
  <c r="W105" i="3"/>
  <c r="Y105" i="3" s="1"/>
  <c r="AA105" i="3" s="1"/>
  <c r="W346" i="3"/>
  <c r="Y346" i="3" s="1"/>
  <c r="AA346" i="3" s="1"/>
  <c r="W314" i="3"/>
  <c r="Y314" i="3" s="1"/>
  <c r="AA314" i="3" s="1"/>
  <c r="W153" i="3"/>
  <c r="Y153" i="3" s="1"/>
  <c r="AA153" i="3" s="1"/>
  <c r="W162" i="3"/>
  <c r="Y162" i="3" s="1"/>
  <c r="W357" i="3"/>
  <c r="Y357" i="3" s="1"/>
  <c r="AA357" i="3" s="1"/>
  <c r="W378" i="3"/>
  <c r="Y378" i="3" s="1"/>
  <c r="AA378" i="3" s="1"/>
  <c r="W112" i="3"/>
  <c r="Y112" i="3" s="1"/>
  <c r="AA112" i="3" s="1"/>
  <c r="W135" i="3"/>
  <c r="Y135" i="3" s="1"/>
  <c r="AA135" i="3" s="1"/>
  <c r="W281" i="3"/>
  <c r="Y281" i="3" s="1"/>
  <c r="AA281" i="3" s="1"/>
  <c r="W324" i="3"/>
  <c r="Y324" i="3" s="1"/>
  <c r="AA324" i="3" s="1"/>
  <c r="W390" i="3"/>
  <c r="Y390" i="3" s="1"/>
  <c r="W87" i="3"/>
  <c r="Y87" i="3" s="1"/>
  <c r="AA87" i="3" s="1"/>
  <c r="W156" i="3"/>
  <c r="Y156" i="3" s="1"/>
  <c r="AA156" i="3" s="1"/>
  <c r="W62" i="3"/>
  <c r="Y62" i="3" s="1"/>
  <c r="AA62" i="3" s="1"/>
  <c r="W138" i="3"/>
  <c r="Y138" i="3" s="1"/>
  <c r="AA138" i="3" s="1"/>
  <c r="W599" i="3"/>
  <c r="Y599" i="3" s="1"/>
  <c r="AA599" i="3" s="1"/>
  <c r="W350" i="3"/>
  <c r="Y350" i="3" s="1"/>
  <c r="AA350" i="3" s="1"/>
  <c r="W331" i="3"/>
  <c r="Y331" i="3" s="1"/>
  <c r="AA331" i="3" s="1"/>
  <c r="W92" i="3"/>
  <c r="Y92" i="3" s="1"/>
  <c r="AA92" i="3" s="1"/>
  <c r="W109" i="3"/>
  <c r="Y109" i="3" s="1"/>
  <c r="AA109" i="3" s="1"/>
  <c r="W408" i="3"/>
  <c r="Y408" i="3" s="1"/>
  <c r="AA408" i="3" s="1"/>
  <c r="W388" i="3"/>
  <c r="Y388" i="3" s="1"/>
  <c r="AA388" i="3" s="1"/>
  <c r="W320" i="3"/>
  <c r="Y320" i="3" s="1"/>
  <c r="AA320" i="3" s="1"/>
  <c r="W393" i="3"/>
  <c r="Y393" i="3" s="1"/>
  <c r="AA393" i="3" s="1"/>
  <c r="W368" i="3"/>
  <c r="Y368" i="3" s="1"/>
  <c r="AA368" i="3" s="1"/>
  <c r="W146" i="3"/>
  <c r="Y146" i="3" s="1"/>
  <c r="AA146" i="3" s="1"/>
  <c r="W106" i="3"/>
  <c r="Y106" i="3" s="1"/>
  <c r="AA106" i="3" s="1"/>
  <c r="W364" i="3"/>
  <c r="Y364" i="3" s="1"/>
  <c r="W407" i="3"/>
  <c r="Y407" i="3" s="1"/>
  <c r="AA407" i="3" s="1"/>
  <c r="W397" i="3"/>
  <c r="Y397" i="3" s="1"/>
  <c r="AA397" i="3" s="1"/>
  <c r="W115" i="3"/>
  <c r="Y115" i="3" s="1"/>
  <c r="AA115" i="3" s="1"/>
  <c r="W20" i="3"/>
  <c r="Y20" i="3" s="1"/>
  <c r="AA20" i="3" s="1"/>
  <c r="W140" i="3"/>
  <c r="Y140" i="3" s="1"/>
  <c r="AA140" i="3" s="1"/>
  <c r="W600" i="3"/>
  <c r="Y600" i="3" s="1"/>
  <c r="AA600" i="3" s="1"/>
  <c r="W330" i="3"/>
  <c r="Y330" i="3" s="1"/>
  <c r="AA330" i="3" s="1"/>
  <c r="W271" i="3"/>
  <c r="Y271" i="3" s="1"/>
  <c r="AA271" i="3" s="1"/>
  <c r="W284" i="3"/>
  <c r="Y284" i="3" s="1"/>
  <c r="AA284" i="3" s="1"/>
  <c r="W148" i="3"/>
  <c r="Y148" i="3" s="1"/>
  <c r="AA148" i="3" s="1"/>
  <c r="W372" i="3"/>
  <c r="Y372" i="3" s="1"/>
  <c r="AA372" i="3" s="1"/>
  <c r="W591" i="3"/>
  <c r="Y591" i="3" s="1"/>
  <c r="AA591" i="3" s="1"/>
  <c r="W300" i="3"/>
  <c r="Y300" i="3" s="1"/>
  <c r="AA300" i="3" s="1"/>
  <c r="W12" i="3"/>
  <c r="Y12" i="3" s="1"/>
  <c r="AA12" i="3" s="1"/>
  <c r="W130" i="3"/>
  <c r="Y130" i="3" s="1"/>
  <c r="AA130" i="3" s="1"/>
  <c r="W37" i="3"/>
  <c r="Y37" i="3" s="1"/>
  <c r="AA37" i="3" s="1"/>
  <c r="W579" i="3"/>
  <c r="Y579" i="3" s="1"/>
  <c r="AA579" i="3" s="1"/>
  <c r="W421" i="3"/>
  <c r="Y421" i="3" s="1"/>
  <c r="AA421" i="3" s="1"/>
  <c r="W126" i="3"/>
  <c r="Y126" i="3" s="1"/>
  <c r="AA126" i="3" s="1"/>
  <c r="W338" i="3"/>
  <c r="Y338" i="3" s="1"/>
  <c r="AA338" i="3" s="1"/>
  <c r="W336" i="3"/>
  <c r="Y336" i="3" s="1"/>
  <c r="AA336" i="3" s="1"/>
  <c r="W34" i="3"/>
  <c r="Y34" i="3" s="1"/>
  <c r="AA34" i="3" s="1"/>
  <c r="W332" i="3"/>
  <c r="Y332" i="3" s="1"/>
  <c r="AA332" i="3" s="1"/>
  <c r="W49" i="3"/>
  <c r="Y49" i="3" s="1"/>
  <c r="AA49" i="3" s="1"/>
  <c r="W354" i="3"/>
  <c r="Y354" i="3" s="1"/>
  <c r="AA354" i="3" s="1"/>
  <c r="W111" i="3"/>
  <c r="Y111" i="3" s="1"/>
  <c r="AA111" i="3" s="1"/>
  <c r="W120" i="3"/>
  <c r="Y120" i="3" s="1"/>
  <c r="AA120" i="3" s="1"/>
  <c r="W288" i="3"/>
  <c r="Y288" i="3" s="1"/>
  <c r="AA288" i="3" s="1"/>
  <c r="W43" i="3"/>
  <c r="Y43" i="3" s="1"/>
  <c r="AA43" i="3" s="1"/>
  <c r="W409" i="3"/>
  <c r="Y409" i="3" s="1"/>
  <c r="AA409" i="3" s="1"/>
  <c r="W385" i="3"/>
  <c r="Y385" i="3" s="1"/>
  <c r="AA385" i="3" s="1"/>
  <c r="W98" i="3"/>
  <c r="Y98" i="3" s="1"/>
  <c r="AA98" i="3" s="1"/>
  <c r="W133" i="3"/>
  <c r="Y133" i="3" s="1"/>
  <c r="AA133" i="3" s="1"/>
  <c r="W337" i="3"/>
  <c r="Y337" i="3" s="1"/>
  <c r="AA337" i="3" s="1"/>
  <c r="W29" i="3"/>
  <c r="Y29" i="3" s="1"/>
  <c r="AA29" i="3" s="1"/>
  <c r="W352" i="3"/>
  <c r="Y352" i="3" s="1"/>
  <c r="W325" i="3"/>
  <c r="Y325" i="3" s="1"/>
  <c r="AA325" i="3" s="1"/>
  <c r="W373" i="3"/>
  <c r="Y373" i="3" s="1"/>
  <c r="AA373" i="3" s="1"/>
  <c r="W366" i="3"/>
  <c r="Y366" i="3" s="1"/>
  <c r="AA366" i="3" s="1"/>
  <c r="W86" i="3"/>
  <c r="Y86" i="3" s="1"/>
  <c r="AA86" i="3" s="1"/>
  <c r="W79" i="3"/>
  <c r="Y79" i="3" s="1"/>
  <c r="AA79" i="3" s="1"/>
  <c r="W356" i="3"/>
  <c r="Y356" i="3" s="1"/>
  <c r="AA356" i="3" s="1"/>
  <c r="W576" i="3"/>
  <c r="Y576" i="3" s="1"/>
  <c r="AA576" i="3" s="1"/>
  <c r="W277" i="3"/>
  <c r="Y277" i="3" s="1"/>
  <c r="AA277" i="3" s="1"/>
  <c r="W69" i="3"/>
  <c r="Y69" i="3" s="1"/>
  <c r="AA69" i="3" s="1"/>
  <c r="W309" i="3"/>
  <c r="Y309" i="3" s="1"/>
  <c r="AA309" i="3" s="1"/>
  <c r="W70" i="3"/>
  <c r="Y70" i="3" s="1"/>
  <c r="AA70" i="3" s="1"/>
  <c r="W298" i="3"/>
  <c r="Y298" i="3" s="1"/>
  <c r="AA298" i="3" s="1"/>
  <c r="W606" i="3"/>
  <c r="Y606" i="3" s="1"/>
  <c r="AA606" i="3" s="1"/>
  <c r="W574" i="3"/>
  <c r="Y574" i="3" s="1"/>
  <c r="AA574" i="3" s="1"/>
  <c r="W365" i="3"/>
  <c r="Y365" i="3" s="1"/>
  <c r="AA365" i="3" s="1"/>
  <c r="W151" i="3"/>
  <c r="Y151" i="3" s="1"/>
  <c r="AA151" i="3" s="1"/>
  <c r="W129" i="3"/>
  <c r="Y129" i="3" s="1"/>
  <c r="AA129" i="3" s="1"/>
  <c r="W81" i="3"/>
  <c r="Y81" i="3" s="1"/>
  <c r="AA81" i="3" s="1"/>
  <c r="W67" i="3"/>
  <c r="Y67" i="3" s="1"/>
  <c r="AA67" i="3" s="1"/>
  <c r="W575" i="3"/>
  <c r="Y575" i="3" s="1"/>
  <c r="AA575" i="3" s="1"/>
  <c r="W53" i="3"/>
  <c r="Y53" i="3" s="1"/>
  <c r="AA53" i="3" s="1"/>
  <c r="W349" i="3"/>
  <c r="Y349" i="3" s="1"/>
  <c r="AA349" i="3" s="1"/>
  <c r="W5" i="3"/>
  <c r="Y5" i="3" s="1"/>
  <c r="AA5" i="3" s="1"/>
  <c r="W27" i="3"/>
  <c r="Y27" i="3" s="1"/>
  <c r="AA27" i="3" s="1"/>
  <c r="W297" i="3"/>
  <c r="Y297" i="3" s="1"/>
  <c r="AA297" i="3" s="1"/>
  <c r="W347" i="3"/>
  <c r="Y347" i="3" s="1"/>
  <c r="AA347" i="3" s="1"/>
  <c r="W278" i="3"/>
  <c r="Y278" i="3" s="1"/>
  <c r="AA278" i="3" s="1"/>
  <c r="W383" i="3"/>
  <c r="Y383" i="3" s="1"/>
  <c r="AA383" i="3" s="1"/>
  <c r="Y621" i="3" l="1"/>
  <c r="AA621" i="3" s="1"/>
  <c r="Y363" i="3"/>
  <c r="AA363" i="3" s="1"/>
  <c r="Y116" i="3"/>
  <c r="AA116" i="3" s="1"/>
  <c r="AA364" i="3"/>
  <c r="Y389" i="3"/>
  <c r="AA389" i="3" s="1"/>
  <c r="Y608" i="3"/>
  <c r="AA608" i="3" s="1"/>
  <c r="AA572" i="3"/>
  <c r="Y588" i="3"/>
  <c r="AA588" i="3" s="1"/>
  <c r="AA622" i="3"/>
  <c r="Y623" i="3"/>
  <c r="AA614" i="3"/>
  <c r="Y617" i="3"/>
  <c r="AA617" i="3" s="1"/>
  <c r="AA390" i="3"/>
  <c r="Y351" i="3"/>
  <c r="AA351" i="3" s="1"/>
  <c r="AA352" i="3"/>
  <c r="AA255" i="3"/>
  <c r="Y163" i="3"/>
  <c r="AA163" i="3" s="1"/>
  <c r="Y102" i="3"/>
  <c r="AA102" i="3" s="1"/>
  <c r="AA103" i="3"/>
  <c r="Y4" i="3"/>
  <c r="Y30" i="3" s="1"/>
  <c r="AA30" i="3" s="1"/>
  <c r="W434" i="3"/>
  <c r="Y434" i="3" s="1"/>
  <c r="AA434" i="3" s="1"/>
  <c r="W433" i="3"/>
  <c r="Y433" i="3" s="1"/>
  <c r="AA433" i="3" s="1"/>
  <c r="W432" i="3"/>
  <c r="Y432" i="3" s="1"/>
  <c r="AA432" i="3" s="1"/>
  <c r="W425" i="3"/>
  <c r="Y425" i="3" s="1"/>
  <c r="AA425" i="3" s="1"/>
  <c r="W431" i="3"/>
  <c r="W428" i="3"/>
  <c r="Y428" i="3" s="1"/>
  <c r="AA428" i="3" s="1"/>
  <c r="W430" i="3"/>
  <c r="Y430" i="3" s="1"/>
  <c r="AA430" i="3" s="1"/>
  <c r="W427" i="3"/>
  <c r="Y427" i="3" s="1"/>
  <c r="AA427" i="3" s="1"/>
  <c r="W429" i="3"/>
  <c r="Y429" i="3" s="1"/>
  <c r="AA429" i="3" s="1"/>
  <c r="W426" i="3"/>
  <c r="Y426" i="3" s="1"/>
  <c r="AA426" i="3" s="1"/>
  <c r="AA31" i="3"/>
  <c r="AA618" i="3"/>
  <c r="W424" i="3"/>
  <c r="Y424" i="3" s="1"/>
  <c r="AA424" i="3" s="1"/>
  <c r="AA589" i="3"/>
  <c r="AA117" i="3"/>
  <c r="AA623" i="3" l="1"/>
  <c r="Y435" i="3"/>
  <c r="AA435" i="3" s="1"/>
  <c r="AA4" i="3"/>
  <c r="Y610" i="3" l="1"/>
  <c r="AA610" i="3" s="1"/>
  <c r="Y235" i="3"/>
  <c r="AA235" i="3" s="1"/>
  <c r="Y181" i="3"/>
  <c r="AA181" i="3" s="1"/>
  <c r="Y172" i="3"/>
  <c r="AA172" i="3" s="1"/>
  <c r="Y200" i="3"/>
  <c r="AA200" i="3" s="1"/>
  <c r="Y202" i="3"/>
  <c r="AA202" i="3" s="1"/>
  <c r="Y237" i="3"/>
  <c r="AA237" i="3" s="1"/>
  <c r="Y187" i="3"/>
  <c r="Y176" i="3"/>
  <c r="AA176" i="3" s="1"/>
  <c r="Y450" i="3"/>
  <c r="AA450" i="3" s="1"/>
  <c r="Y548" i="3"/>
  <c r="AA548" i="3" s="1"/>
  <c r="Y452" i="3"/>
  <c r="AA452" i="3" s="1"/>
  <c r="Y522" i="3"/>
  <c r="AA522" i="3" s="1"/>
  <c r="Y462" i="3"/>
  <c r="AA462" i="3" s="1"/>
  <c r="Y534" i="3"/>
  <c r="AA534" i="3" s="1"/>
  <c r="Y455" i="3"/>
  <c r="AA455" i="3" s="1"/>
  <c r="Y509" i="3"/>
  <c r="AA509" i="3" s="1"/>
  <c r="Y557" i="3"/>
  <c r="AA557" i="3" s="1"/>
  <c r="Y536" i="3"/>
  <c r="AA536" i="3" s="1"/>
  <c r="Y441" i="3"/>
  <c r="AA441" i="3" s="1"/>
  <c r="Y560" i="3"/>
  <c r="AA560" i="3" s="1"/>
  <c r="Y505" i="3"/>
  <c r="AA505" i="3" s="1"/>
  <c r="Y449" i="3"/>
  <c r="AA449" i="3" s="1"/>
  <c r="Y552" i="3"/>
  <c r="AA552" i="3" s="1"/>
  <c r="Y442" i="3"/>
  <c r="AA442" i="3" s="1"/>
  <c r="Y529" i="3"/>
  <c r="AA529" i="3" s="1"/>
  <c r="Y547" i="3"/>
  <c r="AA547" i="3" s="1"/>
  <c r="Y564" i="3"/>
  <c r="AA564" i="3" s="1"/>
  <c r="Y496" i="3"/>
  <c r="AA496" i="3" s="1"/>
  <c r="Y545" i="3"/>
  <c r="AA545" i="3" s="1"/>
  <c r="Y236" i="3"/>
  <c r="AA236" i="3" s="1"/>
  <c r="Y234" i="3"/>
  <c r="AA234" i="3" s="1"/>
  <c r="Y565" i="3"/>
  <c r="AA565" i="3" s="1"/>
  <c r="Y447" i="3"/>
  <c r="AA447" i="3" s="1"/>
  <c r="Y189" i="3"/>
  <c r="AA189" i="3" s="1"/>
  <c r="Y532" i="3"/>
  <c r="AA532" i="3" s="1"/>
  <c r="Y499" i="3"/>
  <c r="AA499" i="3" s="1"/>
  <c r="Y537" i="3"/>
  <c r="AA537" i="3" s="1"/>
  <c r="Y609" i="3"/>
  <c r="Y213" i="3"/>
  <c r="AA213" i="3" s="1"/>
  <c r="Y177" i="3"/>
  <c r="AA177" i="3" s="1"/>
  <c r="Y250" i="3"/>
  <c r="AA250" i="3" s="1"/>
  <c r="Y194" i="3"/>
  <c r="AA194" i="3" s="1"/>
  <c r="Y188" i="3"/>
  <c r="Y233" i="3"/>
  <c r="Y183" i="3"/>
  <c r="AA183" i="3" s="1"/>
  <c r="Y252" i="3"/>
  <c r="AA252" i="3" s="1"/>
  <c r="Y460" i="3"/>
  <c r="AA460" i="3" s="1"/>
  <c r="Y562" i="3"/>
  <c r="AA562" i="3" s="1"/>
  <c r="Y456" i="3"/>
  <c r="AA456" i="3" s="1"/>
  <c r="Y523" i="3"/>
  <c r="AA523" i="3" s="1"/>
  <c r="Y469" i="3"/>
  <c r="AA469" i="3" s="1"/>
  <c r="Y542" i="3"/>
  <c r="AA542" i="3" s="1"/>
  <c r="Y463" i="3"/>
  <c r="AA463" i="3" s="1"/>
  <c r="Y515" i="3"/>
  <c r="AA515" i="3" s="1"/>
  <c r="Y436" i="3"/>
  <c r="Y544" i="3"/>
  <c r="AA544" i="3" s="1"/>
  <c r="Y448" i="3"/>
  <c r="AA448" i="3" s="1"/>
  <c r="Y567" i="3"/>
  <c r="AA567" i="3" s="1"/>
  <c r="Y520" i="3"/>
  <c r="AA520" i="3" s="1"/>
  <c r="Y554" i="3"/>
  <c r="AA554" i="3" s="1"/>
  <c r="Y437" i="3"/>
  <c r="AA437" i="3" s="1"/>
  <c r="Y497" i="3"/>
  <c r="AA497" i="3" s="1"/>
  <c r="Y531" i="3"/>
  <c r="AA531" i="3" s="1"/>
  <c r="Y535" i="3"/>
  <c r="AA535" i="3" s="1"/>
  <c r="Y511" i="3"/>
  <c r="AA511" i="3" s="1"/>
  <c r="Y192" i="3"/>
  <c r="AA192" i="3" s="1"/>
  <c r="Y524" i="3"/>
  <c r="AA524" i="3" s="1"/>
  <c r="Y495" i="3"/>
  <c r="AA495" i="3" s="1"/>
  <c r="Y530" i="3"/>
  <c r="AA530" i="3" s="1"/>
  <c r="Y164" i="3"/>
  <c r="Y206" i="3"/>
  <c r="AA206" i="3" s="1"/>
  <c r="Y514" i="3"/>
  <c r="AA514" i="3" s="1"/>
  <c r="Y538" i="3"/>
  <c r="AA538" i="3" s="1"/>
  <c r="Y612" i="3"/>
  <c r="AA612" i="3" s="1"/>
  <c r="Y207" i="3"/>
  <c r="AA207" i="3" s="1"/>
  <c r="Y173" i="3"/>
  <c r="AA173" i="3" s="1"/>
  <c r="Y246" i="3"/>
  <c r="AA246" i="3" s="1"/>
  <c r="Y190" i="3"/>
  <c r="AA190" i="3" s="1"/>
  <c r="Y180" i="3"/>
  <c r="AA180" i="3" s="1"/>
  <c r="Y211" i="3"/>
  <c r="AA211" i="3" s="1"/>
  <c r="Y179" i="3"/>
  <c r="AA179" i="3" s="1"/>
  <c r="Y248" i="3"/>
  <c r="AA248" i="3" s="1"/>
  <c r="Y506" i="3"/>
  <c r="AA506" i="3" s="1"/>
  <c r="Y566" i="3"/>
  <c r="AA566" i="3" s="1"/>
  <c r="Y461" i="3"/>
  <c r="AA461" i="3" s="1"/>
  <c r="Y525" i="3"/>
  <c r="AA525" i="3" s="1"/>
  <c r="Y490" i="3"/>
  <c r="AA490" i="3" s="1"/>
  <c r="Y550" i="3"/>
  <c r="AA550" i="3" s="1"/>
  <c r="Y464" i="3"/>
  <c r="AA464" i="3" s="1"/>
  <c r="Y516" i="3"/>
  <c r="AA516" i="3" s="1"/>
  <c r="Y458" i="3"/>
  <c r="AA458" i="3" s="1"/>
  <c r="Y453" i="3"/>
  <c r="AA453" i="3" s="1"/>
  <c r="Y193" i="3"/>
  <c r="AA193" i="3" s="1"/>
  <c r="Y507" i="3"/>
  <c r="AA507" i="3" s="1"/>
  <c r="Y503" i="3"/>
  <c r="AA503" i="3" s="1"/>
  <c r="Y247" i="3"/>
  <c r="AA247" i="3" s="1"/>
  <c r="Y569" i="3"/>
  <c r="AA569" i="3" s="1"/>
  <c r="Y539" i="3"/>
  <c r="AA539" i="3" s="1"/>
  <c r="Y611" i="3"/>
  <c r="AA611" i="3" s="1"/>
  <c r="Y203" i="3"/>
  <c r="AA203" i="3" s="1"/>
  <c r="Y169" i="3"/>
  <c r="AA169" i="3" s="1"/>
  <c r="Y244" i="3"/>
  <c r="AA244" i="3" s="1"/>
  <c r="Y182" i="3"/>
  <c r="AA182" i="3" s="1"/>
  <c r="Y168" i="3"/>
  <c r="AA168" i="3" s="1"/>
  <c r="Y209" i="3"/>
  <c r="AA209" i="3" s="1"/>
  <c r="Y175" i="3"/>
  <c r="AA175" i="3" s="1"/>
  <c r="Y242" i="3"/>
  <c r="AA242" i="3" s="1"/>
  <c r="Y512" i="3"/>
  <c r="AA512" i="3" s="1"/>
  <c r="Y570" i="3"/>
  <c r="AA570" i="3" s="1"/>
  <c r="Y465" i="3"/>
  <c r="AA465" i="3" s="1"/>
  <c r="Y533" i="3"/>
  <c r="AA533" i="3" s="1"/>
  <c r="Y492" i="3"/>
  <c r="AA492" i="3" s="1"/>
  <c r="Y556" i="3"/>
  <c r="AA556" i="3" s="1"/>
  <c r="Y468" i="3"/>
  <c r="AA468" i="3" s="1"/>
  <c r="Y527" i="3"/>
  <c r="AA527" i="3" s="1"/>
  <c r="Y439" i="3"/>
  <c r="AA439" i="3" s="1"/>
  <c r="Y558" i="3"/>
  <c r="AA558" i="3" s="1"/>
  <c r="Y504" i="3"/>
  <c r="AA504" i="3" s="1"/>
  <c r="Y457" i="3"/>
  <c r="AA457" i="3" s="1"/>
  <c r="Y519" i="3"/>
  <c r="AA519" i="3" s="1"/>
  <c r="Y174" i="3"/>
  <c r="AA174" i="3" s="1"/>
  <c r="Y201" i="3"/>
  <c r="AA201" i="3" s="1"/>
  <c r="Y498" i="3"/>
  <c r="AA498" i="3" s="1"/>
  <c r="Y543" i="3"/>
  <c r="AA543" i="3" s="1"/>
  <c r="Y208" i="3"/>
  <c r="AA208" i="3" s="1"/>
  <c r="Y212" i="3"/>
  <c r="AA212" i="3" s="1"/>
  <c r="Y513" i="3"/>
  <c r="AA513" i="3" s="1"/>
  <c r="Y551" i="3"/>
  <c r="AA551" i="3" s="1"/>
  <c r="Y553" i="3"/>
  <c r="AA553" i="3" s="1"/>
  <c r="Y253" i="3"/>
  <c r="AA253" i="3" s="1"/>
  <c r="Y199" i="3"/>
  <c r="AA199" i="3" s="1"/>
  <c r="Y165" i="3"/>
  <c r="AA165" i="3" s="1"/>
  <c r="Y240" i="3"/>
  <c r="AA240" i="3" s="1"/>
  <c r="Y178" i="3"/>
  <c r="AA178" i="3" s="1"/>
  <c r="Y196" i="3"/>
  <c r="AA196" i="3" s="1"/>
  <c r="Y205" i="3"/>
  <c r="AA205" i="3" s="1"/>
  <c r="Y171" i="3"/>
  <c r="AA171" i="3" s="1"/>
  <c r="Y238" i="3"/>
  <c r="AA238" i="3" s="1"/>
  <c r="Y521" i="3"/>
  <c r="AA521" i="3" s="1"/>
  <c r="Y568" i="3"/>
  <c r="AA568" i="3" s="1"/>
  <c r="Y491" i="3"/>
  <c r="AA491" i="3" s="1"/>
  <c r="Y541" i="3"/>
  <c r="AA541" i="3" s="1"/>
  <c r="Y500" i="3"/>
  <c r="AA500" i="3" s="1"/>
  <c r="Y493" i="3"/>
  <c r="AA493" i="3" s="1"/>
  <c r="Y440" i="3"/>
  <c r="AA440" i="3" s="1"/>
  <c r="Y251" i="3"/>
  <c r="AA251" i="3" s="1"/>
  <c r="Y167" i="3"/>
  <c r="AA167" i="3" s="1"/>
  <c r="Y549" i="3"/>
  <c r="AA549" i="3" s="1"/>
  <c r="Y502" i="3"/>
  <c r="AA502" i="3" s="1"/>
  <c r="Y466" i="3"/>
  <c r="AA466" i="3" s="1"/>
  <c r="Y243" i="3"/>
  <c r="AA243" i="3" s="1"/>
  <c r="Y444" i="3"/>
  <c r="AA444" i="3" s="1"/>
  <c r="Y510" i="3"/>
  <c r="AA510" i="3" s="1"/>
  <c r="Y239" i="3"/>
  <c r="AA239" i="3" s="1"/>
  <c r="Y185" i="3"/>
  <c r="AA185" i="3" s="1"/>
  <c r="Y184" i="3"/>
  <c r="AA184" i="3" s="1"/>
  <c r="Y204" i="3"/>
  <c r="AA204" i="3" s="1"/>
  <c r="Y166" i="3"/>
  <c r="AA166" i="3" s="1"/>
  <c r="Y241" i="3"/>
  <c r="AA241" i="3" s="1"/>
  <c r="Y191" i="3"/>
  <c r="AA191" i="3" s="1"/>
  <c r="Y198" i="3"/>
  <c r="AA198" i="3" s="1"/>
  <c r="Y443" i="3"/>
  <c r="AA443" i="3" s="1"/>
  <c r="Y540" i="3"/>
  <c r="AA540" i="3" s="1"/>
  <c r="Y451" i="3"/>
  <c r="AA451" i="3" s="1"/>
  <c r="Y517" i="3"/>
  <c r="AA517" i="3" s="1"/>
  <c r="Y445" i="3"/>
  <c r="AA445" i="3" s="1"/>
  <c r="Y526" i="3"/>
  <c r="AA526" i="3" s="1"/>
  <c r="Y438" i="3"/>
  <c r="AA438" i="3" s="1"/>
  <c r="Y501" i="3"/>
  <c r="AA501" i="3" s="1"/>
  <c r="Y555" i="3"/>
  <c r="AA555" i="3" s="1"/>
  <c r="Y528" i="3"/>
  <c r="AA528" i="3" s="1"/>
  <c r="Y467" i="3"/>
  <c r="AA467" i="3" s="1"/>
  <c r="Y546" i="3"/>
  <c r="AA546" i="3" s="1"/>
  <c r="Y459" i="3"/>
  <c r="AA459" i="3" s="1"/>
  <c r="Y559" i="3"/>
  <c r="AA559" i="3" s="1"/>
  <c r="Y561" i="3"/>
  <c r="AA561" i="3" s="1"/>
  <c r="Y249" i="3"/>
  <c r="AA249" i="3" s="1"/>
  <c r="Y508" i="3"/>
  <c r="AA508" i="3" s="1"/>
  <c r="Y518" i="3"/>
  <c r="AA518" i="3" s="1"/>
  <c r="Y170" i="3"/>
  <c r="AA170" i="3" s="1"/>
  <c r="Y195" i="3"/>
  <c r="AA195" i="3" s="1"/>
  <c r="Y563" i="3"/>
  <c r="AA563" i="3" s="1"/>
  <c r="Y454" i="3"/>
  <c r="AA454" i="3" s="1"/>
  <c r="Y254" i="3" l="1"/>
  <c r="AA254" i="3" s="1"/>
  <c r="Y571" i="3"/>
  <c r="AA571" i="3" s="1"/>
  <c r="AA188" i="3"/>
  <c r="Y232" i="3"/>
  <c r="AA232" i="3" s="1"/>
  <c r="Y613" i="3"/>
  <c r="Y186" i="3"/>
  <c r="AA186" i="3" s="1"/>
  <c r="AA436" i="3"/>
  <c r="AA187" i="3"/>
  <c r="AA233" i="3"/>
  <c r="AA164" i="3"/>
  <c r="AA609" i="3"/>
  <c r="AA613" i="3" l="1"/>
  <c r="AA624" i="3" s="1"/>
  <c r="C9" i="15" s="1"/>
  <c r="Y624" i="3"/>
  <c r="AA162" i="3"/>
  <c r="S650" i="3" l="1"/>
  <c r="S654" i="3" s="1"/>
  <c r="S656" i="3" s="1"/>
  <c r="C7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<sst xmlns="http://schemas.openxmlformats.org/spreadsheetml/2006/main" count="9476" uniqueCount="933">
  <si>
    <t>Summen</t>
  </si>
  <si>
    <t>Anzahl</t>
  </si>
  <si>
    <t>Reinigungswagen</t>
  </si>
  <si>
    <t>Sauger</t>
  </si>
  <si>
    <t>Durchschnittliche Urlaubstage je Mitarbeiter jährlich</t>
  </si>
  <si>
    <t>Tage tarifliche Arbeitsfreistellung je Mitarbeiter jährlich</t>
  </si>
  <si>
    <t>durchschnittliche Krankheitstage je Mitarbeiter jährlich</t>
  </si>
  <si>
    <r>
      <t xml:space="preserve">A) Produktiver Stundenlohn und Sozialversicherungsbeiträge </t>
    </r>
    <r>
      <rPr>
        <sz val="8"/>
        <rFont val="Arial"/>
        <family val="2"/>
      </rPr>
      <t>(Arbeitgeberanteil)</t>
    </r>
  </si>
  <si>
    <t>Summe</t>
  </si>
  <si>
    <t>2)  Rentenversicherung</t>
  </si>
  <si>
    <t>3)  Krankenversicherung</t>
  </si>
  <si>
    <t>Berechnung produktive Arbeitstage</t>
  </si>
  <si>
    <t>4)  Arbeitslosenversicherung</t>
  </si>
  <si>
    <t>Jahrestage</t>
  </si>
  <si>
    <t>5)  Pflegeversicherung</t>
  </si>
  <si>
    <t>Sonntage</t>
  </si>
  <si>
    <t>6)  Gesetzliche Unfallversicherung</t>
  </si>
  <si>
    <t>Samstage</t>
  </si>
  <si>
    <t>7)  Umlage U2 Mutterschutzaufwendung</t>
  </si>
  <si>
    <t>Feiertage Mo - Freitag</t>
  </si>
  <si>
    <t>Summe Position A</t>
  </si>
  <si>
    <t>Urlaubstage</t>
  </si>
  <si>
    <t>Arbeitsfreistellung</t>
  </si>
  <si>
    <t>1)  Urlaub</t>
  </si>
  <si>
    <t>Lohnfortzahlung</t>
  </si>
  <si>
    <t>2) Sozialversicherung auf Urlaub</t>
  </si>
  <si>
    <t>3)  Gesetzliche Feiertage</t>
  </si>
  <si>
    <t>Produktive Arbeitstage</t>
  </si>
  <si>
    <t>4) Sozialversicherung auf Feiertage</t>
  </si>
  <si>
    <t>5)  Gesetzliche Lohnfortzahlung</t>
  </si>
  <si>
    <t>Berechnung Urlaub</t>
  </si>
  <si>
    <t>6) Sozialversicherung auf Lohnfortzahlung</t>
  </si>
  <si>
    <t>=</t>
  </si>
  <si>
    <t>7)  Tarifliche Ausfallzeiten</t>
  </si>
  <si>
    <t>8) Sozialversicherung auf Ausfallzeiten</t>
  </si>
  <si>
    <t>SV-Anteil</t>
  </si>
  <si>
    <t>9)  zusätzl. Urlaubsgeld</t>
  </si>
  <si>
    <t>SV-Anteil Minijobber</t>
  </si>
  <si>
    <t>10) Sozialversicherung auf zusätzl. Urlaubsgeld</t>
  </si>
  <si>
    <t>Berechnung Feiertage</t>
  </si>
  <si>
    <t>Summe Positionen A und B</t>
  </si>
  <si>
    <t>C) Kosten für technische Angestellte und Aufsichtskräfte</t>
  </si>
  <si>
    <t>2)  Kosten sonstige technische Angestellte einschließlich Betriebsleitung</t>
  </si>
  <si>
    <t>3)  Kosten kaufmännische Angestellte</t>
  </si>
  <si>
    <t>Berechnung Lohnfortzahlung</t>
  </si>
  <si>
    <t>D) Sonstige Kosten</t>
  </si>
  <si>
    <t>4) Betriebshaftpflicht</t>
  </si>
  <si>
    <t>5) sonstige Personalkosten</t>
  </si>
  <si>
    <t>Tarifliche Ausfallzeit</t>
  </si>
  <si>
    <t>6) Schwerbehindertenabgabe</t>
  </si>
  <si>
    <t>Summe Positionen C und D</t>
  </si>
  <si>
    <t>E) Gesamtkosten (Tariflohn + Pos. A bis D)</t>
  </si>
  <si>
    <t>Risiko + Gewinn auf Gesamtkosten in %</t>
  </si>
  <si>
    <t>Summe Lohn + Zuschlag</t>
  </si>
  <si>
    <t>Berechnung Urlaubsgeld</t>
  </si>
  <si>
    <t>Lohnkostenanteil</t>
  </si>
  <si>
    <t>Anteil der Mitarbeiter die geringfügig beschäftigt sind</t>
  </si>
  <si>
    <t>Summe muss 100% ergeben!!!</t>
  </si>
  <si>
    <t>Sanitärreiniger</t>
  </si>
  <si>
    <t>Oberflächenreiniger</t>
  </si>
  <si>
    <t>Bodenreiniger</t>
  </si>
  <si>
    <t>Glasreiniger</t>
  </si>
  <si>
    <t>Tagesstunden</t>
  </si>
  <si>
    <t>Stunden im Jahr</t>
  </si>
  <si>
    <t>Vorarbeiterkosten
im Jahr</t>
  </si>
  <si>
    <t>SVS Kalkulation Vorarbeiter</t>
  </si>
  <si>
    <t>Sozialversicherung auf TL</t>
  </si>
  <si>
    <t>Ersatzgestellung bei Krankheit, Urlaub etc.</t>
  </si>
  <si>
    <t>Gemeinkostenzuschlag</t>
  </si>
  <si>
    <t>Selbstkosten</t>
  </si>
  <si>
    <t>Stundenverrechnungssatz Vorarbeiter</t>
  </si>
  <si>
    <t>sonstige Kosten</t>
  </si>
  <si>
    <t>Verbrauch
pro MA
im Monat</t>
  </si>
  <si>
    <t>Objektleiterkosten
im Jahr</t>
  </si>
  <si>
    <r>
      <t xml:space="preserve">A) Produktiver Stundenlohn und lohngebundene Kosten </t>
    </r>
    <r>
      <rPr>
        <sz val="8"/>
        <rFont val="Arial"/>
        <family val="2"/>
      </rPr>
      <t>(Arbeitgeberanteil)</t>
    </r>
  </si>
  <si>
    <t>1) Risiko + Gewinn auf Gesamtkosten in %</t>
  </si>
  <si>
    <r>
      <t xml:space="preserve">1)  Kosten Objektleiter  </t>
    </r>
    <r>
      <rPr>
        <sz val="9"/>
        <color rgb="FFC00000"/>
        <rFont val="Arial"/>
        <family val="2"/>
      </rPr>
      <t>(Ist bereits in der UR kalkuliert)</t>
    </r>
  </si>
  <si>
    <t>1)  Reinigungsmittel und Kleinmaterial</t>
  </si>
  <si>
    <t>2)  Maschinen und Geräte</t>
  </si>
  <si>
    <t>Stunden
im Jahr</t>
  </si>
  <si>
    <t>Anteil der Mitarbeiter die sozialversichert sind</t>
  </si>
  <si>
    <t>sozialversicherungspflichtige Mitarbeiter</t>
  </si>
  <si>
    <t>geringfügig beschäftigte Mitarbeiter</t>
  </si>
  <si>
    <t>Stundenaufteilung</t>
  </si>
  <si>
    <t>kalkulatorische
Abschreibung
Zeit in Monaten</t>
  </si>
  <si>
    <t>B) Weitere tarif- und lohngebundene Kosten  → Soziallöhne</t>
  </si>
  <si>
    <t>Summe Position B</t>
  </si>
  <si>
    <t>technische Ausstattung (Handy, Auto etc.)</t>
  </si>
  <si>
    <t>Pos.</t>
  </si>
  <si>
    <t>B) Weitere tarif- und lohngebundene Kosten → Soziallöhne</t>
  </si>
  <si>
    <r>
      <t xml:space="preserve">11) Kosten für Vorarbeiter </t>
    </r>
    <r>
      <rPr>
        <sz val="9"/>
        <rFont val="Arial"/>
        <family val="2"/>
      </rPr>
      <t xml:space="preserve"> </t>
    </r>
    <r>
      <rPr>
        <sz val="9"/>
        <color rgb="FFC00000"/>
        <rFont val="Arial"/>
        <family val="2"/>
      </rPr>
      <t>(Ist bereits in der UR kalkuliert)</t>
    </r>
  </si>
  <si>
    <t>Objektleiterkalkulation (SVS Unterhaltsreinigung Position C1)</t>
  </si>
  <si>
    <t>Anzahl der Mitarbeiter gem. Kalkulation Unterhaltsreinigung: ca.</t>
  </si>
  <si>
    <t>Anzahl der Mitarbeiter (MA) gem. Kalkulation Unterhaltsreinigung: ca.</t>
  </si>
  <si>
    <t>Verbrauch
pro MA
im Monat in €</t>
  </si>
  <si>
    <t>Verbrauch
alle MA
im Monat in €</t>
  </si>
  <si>
    <t>Artikelbezeichnung/Typ</t>
  </si>
  <si>
    <t>11) Kosten für Vorarbeiter (Kalkulation über Tabellenblatt "Kalkulation B11 und C1")</t>
  </si>
  <si>
    <t>1)  Kosten Objektleiter (Kalkulation über Tabellenblatt "Kalkulation B11 und C1")</t>
  </si>
  <si>
    <t>1)  Reinigungsmittel und Kleinmaterial (Kalkulation über Tabellenblatt "Kalkulation D1")</t>
  </si>
  <si>
    <t>2)  Maschinen und Geräte (Kalkulation über Tabellenblatt "Kalkulation D2")</t>
  </si>
  <si>
    <t>durchschnittlicher Stundenverrechnungssatz werktags</t>
  </si>
  <si>
    <t>Stunden x SVS</t>
  </si>
  <si>
    <t xml:space="preserve">Vorgaben in der Leistungsbeschreibung beachten!   </t>
  </si>
  <si>
    <t>8)  Insolvenzgeldabgabe</t>
  </si>
  <si>
    <t xml:space="preserve">8)  Insolvenzgeldabgabe </t>
  </si>
  <si>
    <t>3) sächliche Verwaltungskosten (Fuhrpark, Hilfsdienste, sonstige Betriebs- und Verwaltungskosten, Betriebsratskosten, Verbandsbeiträge, Zertifizierung etc.)</t>
  </si>
  <si>
    <t>7) Gewerbesteuer</t>
  </si>
  <si>
    <r>
      <t xml:space="preserve">Schwarz = Formelfelder!!! Nicht beschreiben!!! </t>
    </r>
    <r>
      <rPr>
        <sz val="12"/>
        <rFont val="Arial"/>
        <family val="2"/>
      </rPr>
      <t>→</t>
    </r>
    <r>
      <rPr>
        <sz val="10"/>
        <rFont val="Arial"/>
        <family val="2"/>
      </rPr>
      <t xml:space="preserve"> Veränderung führt zum Ausschluss!!!</t>
    </r>
  </si>
  <si>
    <r>
      <t>Blau =  Eingabefelder!!! Unbedingt ausfüllen !!!</t>
    </r>
    <r>
      <rPr>
        <b/>
        <sz val="12"/>
        <color theme="8"/>
        <rFont val="Arial"/>
        <family val="2"/>
      </rPr>
      <t xml:space="preserve"> →</t>
    </r>
    <r>
      <rPr>
        <b/>
        <sz val="10"/>
        <color theme="8"/>
        <rFont val="Arial"/>
        <family val="2"/>
      </rPr>
      <t xml:space="preserve"> Nicht ausgefüllt, führt zum Ausschluss!!!</t>
    </r>
  </si>
  <si>
    <t>Schwarz = Formelfelder!!! Nicht zu Beschreiben!!! → Veränderung führt zum Ausschluss !!!</t>
  </si>
  <si>
    <t>Blau = Eingabefelder !!! Unbedingt auszufüllen !!! → Nicht ausgefüllt, führt zum Ausschluss!</t>
  </si>
  <si>
    <t>Schwarz = Formelfelder!!! Nicht beschreiben!!! → Veränderung führt zum Ausschluss!!!</t>
  </si>
  <si>
    <t>Blau =  Eingabefelder!!! Unbedingt ausfüllen !!! → Nicht ausgefüllt, führt zum Ausschluss!!!</t>
  </si>
  <si>
    <t>€ / Stunde</t>
  </si>
  <si>
    <t>€ / Jahr</t>
  </si>
  <si>
    <t>Stunden-
verrechnungssatz / €</t>
  </si>
  <si>
    <t>m²/Jahr</t>
  </si>
  <si>
    <t>€/m²</t>
  </si>
  <si>
    <t>(gem. Kalkulation Unterhaltsreinigung ohne Bedarfsreinigung)</t>
  </si>
  <si>
    <t>Einzel-
preis in €</t>
  </si>
  <si>
    <t>Insgesamt 
in €</t>
  </si>
  <si>
    <t>kalkulatorischer Abschreibungswert
im Jahr in €</t>
  </si>
  <si>
    <t>Verbrauch
im Jahr in €</t>
  </si>
  <si>
    <t>Voll Sozi.-versichert</t>
  </si>
  <si>
    <t>Stunde</t>
  </si>
  <si>
    <t>Zuschlagsprozentsatz (Sonn-, Feiertage)</t>
  </si>
  <si>
    <t>2)  Rentenversicherung auf Tariflohn</t>
  </si>
  <si>
    <t>8)  Insolvenzgeldabgabe (ab 2012)</t>
  </si>
  <si>
    <t>B) Weitere tarif- und lohngebundene Kosten --&gt; Soziallöhne</t>
  </si>
  <si>
    <t>11) Kosten für Vorarbeiter</t>
  </si>
  <si>
    <t>Summe Positionen B</t>
  </si>
  <si>
    <t xml:space="preserve">1)  Kosten Objektleiter </t>
  </si>
  <si>
    <t>3) sächliche Verwaltungskosten (Fuhrpark, Hilfsdienste, sonst. Betriebs- Verwaltungskosten, Betriebsratsk. Verbands- Zertifizierung. etc)</t>
  </si>
  <si>
    <t>m²</t>
  </si>
  <si>
    <t>Preis/m²</t>
  </si>
  <si>
    <t>Stunden/Jahr</t>
  </si>
  <si>
    <t>Beitragspflichtiger Rentenversicherungsanteil des Zuschlages in Prozent</t>
  </si>
  <si>
    <t>Beitragspflichtiger Krankenversicherungsanteil des Zuschlages in Prozent</t>
  </si>
  <si>
    <t>Beitragspflichtiger Arbeitslosenversicherungsanteil des Zuschlages in Prozent</t>
  </si>
  <si>
    <t>Beitragspflichtiger Pflegeversicherungsanteil des Zuschlages in Prozent</t>
  </si>
  <si>
    <t>Beitragspflichtiger Anteil an der gesetzlichen Unfallversicherung  des Zuschlages in Prozent</t>
  </si>
  <si>
    <t>Beitrgaspflichtiger Anteil an der Umlage U2 Mutterschutzaufwendung des Zuschlages in Prozent</t>
  </si>
  <si>
    <t>Beitragspflichtiger Anteil an der Insovenzgeldumlage des Zuschlages in Prozent</t>
  </si>
  <si>
    <t>1m</t>
  </si>
  <si>
    <r>
      <t xml:space="preserve">Schwarz = Formelfelder!!! Nicht beschreiben!!! </t>
    </r>
    <r>
      <rPr>
        <sz val="12"/>
        <color theme="1"/>
        <rFont val="Calibri"/>
        <family val="2"/>
        <scheme val="minor"/>
      </rPr>
      <t>→</t>
    </r>
    <r>
      <rPr>
        <sz val="11"/>
        <color theme="1"/>
        <rFont val="Calibri"/>
        <family val="2"/>
        <scheme val="minor"/>
      </rPr>
      <t xml:space="preserve"> Veränderung führt zum Ausschluss!!!</t>
    </r>
  </si>
  <si>
    <r>
      <t>Blau =  Eingabefelder!!! Unbedingt ausfüllen !!!</t>
    </r>
    <r>
      <rPr>
        <sz val="12"/>
        <color theme="1"/>
        <rFont val="Calibri"/>
        <family val="2"/>
        <scheme val="minor"/>
      </rPr>
      <t xml:space="preserve"> →</t>
    </r>
    <r>
      <rPr>
        <sz val="11"/>
        <color theme="1"/>
        <rFont val="Calibri"/>
        <family val="2"/>
        <scheme val="minor"/>
      </rPr>
      <t xml:space="preserve"> Nicht ausgefüllt, führt zum Ausschluss!!!</t>
    </r>
  </si>
  <si>
    <t>Mehrwertsteuersatz</t>
  </si>
  <si>
    <t>Mehrwertsteuerbetrag</t>
  </si>
  <si>
    <t>Summen (netto)</t>
  </si>
  <si>
    <t>Stundenverrechnungssatz werktags (netto)</t>
  </si>
  <si>
    <t>Stundenverrechnungssatz Sonn- und Feiertags (netto)</t>
  </si>
  <si>
    <t>Stundenverrechnungssatz Nachtarbeit (netto)</t>
  </si>
  <si>
    <t>Wochenstunden</t>
  </si>
  <si>
    <t>* gem. Lohntarifvertrag Gebäudereinigung (nicht allgemeinverbindlich; nur bei doppelter Tarifbindung) mind. Lohngruppe 1 → Mindestlohn</t>
  </si>
  <si>
    <t>LK € X Stundenaufteilung</t>
  </si>
  <si>
    <t>Lohnkostenanteil gemittelt</t>
  </si>
  <si>
    <t>Feiertage Montag - Freitag</t>
  </si>
  <si>
    <t>Verrechenbare Tage</t>
  </si>
  <si>
    <t>€/Raum</t>
  </si>
  <si>
    <t>Schließtage</t>
  </si>
  <si>
    <t>Objektart</t>
  </si>
  <si>
    <t>Gebäude</t>
  </si>
  <si>
    <t>Bauteil</t>
  </si>
  <si>
    <t>Etage</t>
  </si>
  <si>
    <t>Raumnr</t>
  </si>
  <si>
    <t>Raumbezeichnung</t>
  </si>
  <si>
    <t>Bodenbelag</t>
  </si>
  <si>
    <t>Grundfläche (So &amp; FT)</t>
  </si>
  <si>
    <t>Grundfläche (Mo - Sa)</t>
  </si>
  <si>
    <t>Raumgruppe</t>
  </si>
  <si>
    <t>Turnus-
Beschreibung</t>
  </si>
  <si>
    <t>Hinweise
Bemerkungen</t>
  </si>
  <si>
    <t>Schule</t>
  </si>
  <si>
    <t>EG</t>
  </si>
  <si>
    <t>Aufenthaltsraum</t>
  </si>
  <si>
    <t>Kautschuk</t>
  </si>
  <si>
    <t>5w</t>
  </si>
  <si>
    <t>Klassenraum</t>
  </si>
  <si>
    <t>2,5w</t>
  </si>
  <si>
    <t>Fachklasse</t>
  </si>
  <si>
    <t>Vorbereitung</t>
  </si>
  <si>
    <t>1w</t>
  </si>
  <si>
    <t>Putzraum</t>
  </si>
  <si>
    <t>Lehrmittel</t>
  </si>
  <si>
    <t>Lehrmittelraum</t>
  </si>
  <si>
    <t>Trittsicherheitsfliesen</t>
  </si>
  <si>
    <t>Toilette</t>
  </si>
  <si>
    <t>WC Mädchen</t>
  </si>
  <si>
    <t>Hausmeister</t>
  </si>
  <si>
    <t>keine Reinigung</t>
  </si>
  <si>
    <t>Klassenzimmer</t>
  </si>
  <si>
    <t>Teppich</t>
  </si>
  <si>
    <t>Computerraum</t>
  </si>
  <si>
    <t>PC-Raum</t>
  </si>
  <si>
    <t>Technik</t>
  </si>
  <si>
    <t xml:space="preserve">Klassenzimmer </t>
  </si>
  <si>
    <t>Windfang</t>
  </si>
  <si>
    <t>Eingang</t>
  </si>
  <si>
    <t xml:space="preserve">Flur </t>
  </si>
  <si>
    <t>Flur</t>
  </si>
  <si>
    <t>1.OG</t>
  </si>
  <si>
    <t>PVC-Boden</t>
  </si>
  <si>
    <t>Fliesen</t>
  </si>
  <si>
    <t>Besprechungsraum</t>
  </si>
  <si>
    <t>Abstellraum</t>
  </si>
  <si>
    <t>PC Raum</t>
  </si>
  <si>
    <t>2.OG</t>
  </si>
  <si>
    <t>Büro</t>
  </si>
  <si>
    <t>Treppe</t>
  </si>
  <si>
    <t>Linoleum</t>
  </si>
  <si>
    <t>Lehrerzimmer</t>
  </si>
  <si>
    <t>Stein</t>
  </si>
  <si>
    <t>Mensa</t>
  </si>
  <si>
    <t>Aufzug</t>
  </si>
  <si>
    <t>OG</t>
  </si>
  <si>
    <t>Sportstätte</t>
  </si>
  <si>
    <t>Halle</t>
  </si>
  <si>
    <t>Umkleide 1</t>
  </si>
  <si>
    <t>Umkleide</t>
  </si>
  <si>
    <t>Umkleide 2</t>
  </si>
  <si>
    <t>Umkleide 3</t>
  </si>
  <si>
    <t>Umkleide 4</t>
  </si>
  <si>
    <t>Dusche 1</t>
  </si>
  <si>
    <t>Dusche</t>
  </si>
  <si>
    <t>Dusche 2</t>
  </si>
  <si>
    <t>Geräteraum</t>
  </si>
  <si>
    <t>Fitness</t>
  </si>
  <si>
    <t>WC 1</t>
  </si>
  <si>
    <t>WC 2</t>
  </si>
  <si>
    <t>Tribüne</t>
  </si>
  <si>
    <t>Bewirtung</t>
  </si>
  <si>
    <t>Abruf</t>
  </si>
  <si>
    <t>Küche</t>
  </si>
  <si>
    <t>WC H</t>
  </si>
  <si>
    <t>WC D</t>
  </si>
  <si>
    <t>1. OG</t>
  </si>
  <si>
    <t>Podest</t>
  </si>
  <si>
    <t>WC</t>
  </si>
  <si>
    <t>Sekretariat</t>
  </si>
  <si>
    <t>Vorraum</t>
  </si>
  <si>
    <t>Treppe zum OG</t>
  </si>
  <si>
    <t>0.01</t>
  </si>
  <si>
    <t>0.02</t>
  </si>
  <si>
    <t>Foyer</t>
  </si>
  <si>
    <t>Estrich</t>
  </si>
  <si>
    <t>0.03</t>
  </si>
  <si>
    <t>0.04</t>
  </si>
  <si>
    <t>Treppenhaus</t>
  </si>
  <si>
    <t>0.05</t>
  </si>
  <si>
    <t>0.07</t>
  </si>
  <si>
    <t>0.08</t>
  </si>
  <si>
    <t>0.09</t>
  </si>
  <si>
    <t>Stuhllager</t>
  </si>
  <si>
    <t>0.11</t>
  </si>
  <si>
    <t>Parkett</t>
  </si>
  <si>
    <t>0.12</t>
  </si>
  <si>
    <t>0.13</t>
  </si>
  <si>
    <t>Schiedsrichter</t>
  </si>
  <si>
    <t>Spülküche</t>
  </si>
  <si>
    <t>Lager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</si>
  <si>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</si>
  <si>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</si>
  <si>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</si>
  <si>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</si>
  <si>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</si>
  <si>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</si>
  <si>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</si>
  <si>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</si>
  <si>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</si>
  <si>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1.11</t>
  </si>
  <si>
    <t>Gymnastikraum</t>
  </si>
  <si>
    <t>Veranstaltungshalle</t>
  </si>
  <si>
    <t>Garderobe</t>
  </si>
  <si>
    <t>Bühne</t>
  </si>
  <si>
    <t>Holz</t>
  </si>
  <si>
    <t>Technikraum</t>
  </si>
  <si>
    <t>Vorraum WC-H</t>
  </si>
  <si>
    <t>WC-H</t>
  </si>
  <si>
    <t>WC-D</t>
  </si>
  <si>
    <t>Grundschule</t>
  </si>
  <si>
    <t>Keller</t>
  </si>
  <si>
    <t>Empore</t>
  </si>
  <si>
    <t>WC-Jungen</t>
  </si>
  <si>
    <t>WC-Mädchen</t>
  </si>
  <si>
    <t>UG</t>
  </si>
  <si>
    <t>Geräte</t>
  </si>
  <si>
    <t>Sportplatz</t>
  </si>
  <si>
    <t xml:space="preserve">Dusche </t>
  </si>
  <si>
    <t>D-WC</t>
  </si>
  <si>
    <t>H-WC</t>
  </si>
  <si>
    <t>WC Damen</t>
  </si>
  <si>
    <t>WC Herren</t>
  </si>
  <si>
    <t>Balkon</t>
  </si>
  <si>
    <t>Behinderten WC</t>
  </si>
  <si>
    <t>Abstell</t>
  </si>
  <si>
    <t>Lino</t>
  </si>
  <si>
    <t>Toilett</t>
  </si>
  <si>
    <t>Keine Verrechnung</t>
  </si>
  <si>
    <t>Fläche im Jahr
(So &amp; FT)</t>
  </si>
  <si>
    <t>maximaler
Leistungswert
(So &amp; FT)</t>
  </si>
  <si>
    <t>Leistungswert
Angabe Bieter
(So &amp; FT)</t>
  </si>
  <si>
    <t>maximaler
Leistungswert
(Mo - Sa)</t>
  </si>
  <si>
    <t>Leistungswert
Angabe Bieter
(Mo - Fr)</t>
  </si>
  <si>
    <t>verrechenbare 
Tage (Mo - Sa)</t>
  </si>
  <si>
    <t>verrechenbare
Tage (So - FT)</t>
  </si>
  <si>
    <t>Fläche im Jahr
(Mo - Sa)</t>
  </si>
  <si>
    <t>Stunden im Jahr
(Mo - Sa)</t>
  </si>
  <si>
    <t>SVS
(Mo - Sa)</t>
  </si>
  <si>
    <t>SVS
(So &amp; FT)</t>
  </si>
  <si>
    <t>Stunden im Jahr
(So &amp; FT)</t>
  </si>
  <si>
    <t>Kosten im Jahr
(Mo - Sa)</t>
  </si>
  <si>
    <t>Kosten im Jahr
(So &amp; FT)</t>
  </si>
  <si>
    <t>Kosten im Jahr
Gesamt</t>
  </si>
  <si>
    <t>Stunden im Jahr Mo  Fr</t>
  </si>
  <si>
    <t>Schutterlindenbergschule Mensa</t>
  </si>
  <si>
    <t>WC Damen Vorraum</t>
  </si>
  <si>
    <t>WC Herren Vorraum</t>
  </si>
  <si>
    <t>Treppenhaus und Podeste</t>
  </si>
  <si>
    <t>Terrasse (Freifläche MENSA)</t>
  </si>
  <si>
    <t>Terasse</t>
  </si>
  <si>
    <t>01a</t>
  </si>
  <si>
    <t>Bewegungsraum</t>
  </si>
  <si>
    <t>03</t>
  </si>
  <si>
    <t>Natur und Technik</t>
  </si>
  <si>
    <t>04</t>
  </si>
  <si>
    <t>05</t>
  </si>
  <si>
    <t>Lesezimmer</t>
  </si>
  <si>
    <t>11</t>
  </si>
  <si>
    <t>06</t>
  </si>
  <si>
    <t>Natur Technik Vorbereitung</t>
  </si>
  <si>
    <t>Abstell.</t>
  </si>
  <si>
    <t>Brennraum</t>
  </si>
  <si>
    <t>Nebenraum Säge</t>
  </si>
  <si>
    <t>Schutterlindenbergschule</t>
  </si>
  <si>
    <t>Eingang Flur 1</t>
  </si>
  <si>
    <t>Fliesen-Natur</t>
  </si>
  <si>
    <t>119</t>
  </si>
  <si>
    <t>1. Treppe EG-1.OG</t>
  </si>
  <si>
    <t>2. Treppe EG-1.OG</t>
  </si>
  <si>
    <t>Besprechungszimmer</t>
  </si>
  <si>
    <t>Rektorin</t>
  </si>
  <si>
    <t>108</t>
  </si>
  <si>
    <t>107</t>
  </si>
  <si>
    <t>Lehrmittel/Kopierraum</t>
  </si>
  <si>
    <t>106</t>
  </si>
  <si>
    <t>WC-Lehrer</t>
  </si>
  <si>
    <t>109</t>
  </si>
  <si>
    <t>WC-Vorraum Knaben</t>
  </si>
  <si>
    <t>WC-Knaben</t>
  </si>
  <si>
    <t>111</t>
  </si>
  <si>
    <t>WC-Vorraum Mädchen</t>
  </si>
  <si>
    <t>112</t>
  </si>
  <si>
    <t>114</t>
  </si>
  <si>
    <t>Materialraum</t>
  </si>
  <si>
    <t>Flur 3</t>
  </si>
  <si>
    <t>Flur 2</t>
  </si>
  <si>
    <t>120</t>
  </si>
  <si>
    <t>Flur 4</t>
  </si>
  <si>
    <t>105</t>
  </si>
  <si>
    <t>1. Treppe 1.OG-2.OG</t>
  </si>
  <si>
    <t>2. Treppe 1.OG-2.OG</t>
  </si>
  <si>
    <t>Flur 1</t>
  </si>
  <si>
    <t>217</t>
  </si>
  <si>
    <t>208/211</t>
  </si>
  <si>
    <t>Lehrervorbereitung</t>
  </si>
  <si>
    <t>209</t>
  </si>
  <si>
    <t>210</t>
  </si>
  <si>
    <t>218</t>
  </si>
  <si>
    <t>201</t>
  </si>
  <si>
    <t>202</t>
  </si>
  <si>
    <t>219</t>
  </si>
  <si>
    <t>213</t>
  </si>
  <si>
    <t>212</t>
  </si>
  <si>
    <t xml:space="preserve">Lehrmittel </t>
  </si>
  <si>
    <t>220</t>
  </si>
  <si>
    <t>Fachraum Musik</t>
  </si>
  <si>
    <t>203</t>
  </si>
  <si>
    <t>Podest 2.OG</t>
  </si>
  <si>
    <t>317</t>
  </si>
  <si>
    <t>309</t>
  </si>
  <si>
    <t>Materialraum/Küche</t>
  </si>
  <si>
    <t>318</t>
  </si>
  <si>
    <t>301</t>
  </si>
  <si>
    <t>302</t>
  </si>
  <si>
    <t>319</t>
  </si>
  <si>
    <t>310</t>
  </si>
  <si>
    <t>311</t>
  </si>
  <si>
    <t>320</t>
  </si>
  <si>
    <t>303</t>
  </si>
  <si>
    <t>Schülerbetreung</t>
  </si>
  <si>
    <t>GIGS (Schülerbetreuung)</t>
  </si>
  <si>
    <t>Sozialtrainingsraum</t>
  </si>
  <si>
    <t>Spielzimmer</t>
  </si>
  <si>
    <t>WC Damen 1</t>
  </si>
  <si>
    <t>WC Damen2</t>
  </si>
  <si>
    <t>Dusche Lehrer</t>
  </si>
  <si>
    <t>Podest außen</t>
  </si>
  <si>
    <t>Treppe außen</t>
  </si>
  <si>
    <t>Theodor-Heuss-Schule Turnhalle</t>
  </si>
  <si>
    <t>Außen-WC</t>
  </si>
  <si>
    <t>Treppen zum UG</t>
  </si>
  <si>
    <t>Flur an Treppe</t>
  </si>
  <si>
    <t>Flur bei Umkleide</t>
  </si>
  <si>
    <t>Flur mittleres Treppenhaus</t>
  </si>
  <si>
    <t xml:space="preserve">Lager 1 </t>
  </si>
  <si>
    <t>Lager2</t>
  </si>
  <si>
    <t>Umkleideraum 2</t>
  </si>
  <si>
    <t>Flur hinteres Treppenhaus</t>
  </si>
  <si>
    <t>Turnhalle</t>
  </si>
  <si>
    <t>Treppe hinten zum UG</t>
  </si>
  <si>
    <t>Treppe Mitte zum UG</t>
  </si>
  <si>
    <t>Podest Mitte</t>
  </si>
  <si>
    <t>Treppe Mitte zum OG</t>
  </si>
  <si>
    <t>Schiedsrichteraum</t>
  </si>
  <si>
    <t>Treppe Eingang zum OG</t>
  </si>
  <si>
    <t xml:space="preserve">Podest  </t>
  </si>
  <si>
    <t>Technik 2</t>
  </si>
  <si>
    <t>WC Jungen</t>
  </si>
  <si>
    <t>Podest hinten</t>
  </si>
  <si>
    <t>Treppe hinten zum EG</t>
  </si>
  <si>
    <t>Flur Hintereingang</t>
  </si>
  <si>
    <t>Raum</t>
  </si>
  <si>
    <t>Umkleide Mädchen</t>
  </si>
  <si>
    <t>Veranstaltungsgebäude</t>
  </si>
  <si>
    <t>Parktheater</t>
  </si>
  <si>
    <t>Windfang Haupteingang</t>
  </si>
  <si>
    <t>Flur EG-Garderobe</t>
  </si>
  <si>
    <t>Garderobe Gäste links</t>
  </si>
  <si>
    <t>Garderobe Gäste rechts</t>
  </si>
  <si>
    <t>Vorraum Beh. WC</t>
  </si>
  <si>
    <t>Beh.-WC</t>
  </si>
  <si>
    <t>Vorraum D-WC</t>
  </si>
  <si>
    <t>Treppe links zum OG</t>
  </si>
  <si>
    <t>Treppe rechts zum OG</t>
  </si>
  <si>
    <t>Foyer unten bei Grieche</t>
  </si>
  <si>
    <t>Treppe zum Bewirtungsbereich</t>
  </si>
  <si>
    <t>Podest vor Bewirtungsbereich</t>
  </si>
  <si>
    <t>Zugang Küchenbereich</t>
  </si>
  <si>
    <t>Thekenbereich</t>
  </si>
  <si>
    <t>neues Foyer bei Ausschank</t>
  </si>
  <si>
    <t>SAN-Raum</t>
  </si>
  <si>
    <t>Personalraum</t>
  </si>
  <si>
    <t>Saal</t>
  </si>
  <si>
    <t>1. Treppe links zum Rang</t>
  </si>
  <si>
    <t>2. Treppe links zum Rang</t>
  </si>
  <si>
    <t>1. Treppe rechts zum Rang</t>
  </si>
  <si>
    <t>2. Treppe rechts zum Rang</t>
  </si>
  <si>
    <t>Foyer vor Rangbereich</t>
  </si>
  <si>
    <t>Gästegarderobe</t>
  </si>
  <si>
    <t>Treppe zum Rang</t>
  </si>
  <si>
    <t>Eingang zum Parkett</t>
  </si>
  <si>
    <t>Zugang A Treppe</t>
  </si>
  <si>
    <t>Seitentreppe</t>
  </si>
  <si>
    <t>Parkett A - Teppichbereich</t>
  </si>
  <si>
    <t>Parkett A - Linobereich</t>
  </si>
  <si>
    <t>Zugang B Treppe</t>
  </si>
  <si>
    <t>Parkett B - Teppichbereich</t>
  </si>
  <si>
    <t>Parkett B - Linobereich</t>
  </si>
  <si>
    <t>Zugang C Treppe</t>
  </si>
  <si>
    <t>Flurst. Zu C</t>
  </si>
  <si>
    <t>Aufgang zu C</t>
  </si>
  <si>
    <t>Parkettreihe C</t>
  </si>
  <si>
    <t>Tribühne</t>
  </si>
  <si>
    <t>Treppe links zur Tribühne</t>
  </si>
  <si>
    <t>Treppe rechts zur Tribühne</t>
  </si>
  <si>
    <t>Laufgang/Abst.</t>
  </si>
  <si>
    <t>1. Treppe Parkett-Rang</t>
  </si>
  <si>
    <t>2. 'Treppe Parkett-Rang</t>
  </si>
  <si>
    <t>Eingangspodest Rang</t>
  </si>
  <si>
    <t>Treppe Rang rechts</t>
  </si>
  <si>
    <t>Treppe Rang links</t>
  </si>
  <si>
    <t>Rang rechts Teppich</t>
  </si>
  <si>
    <t>Rang rechts Lino</t>
  </si>
  <si>
    <t>Rang links Teppich</t>
  </si>
  <si>
    <t>Rang links Lino</t>
  </si>
  <si>
    <t>Podest Bühneneingang</t>
  </si>
  <si>
    <t>Treppe zum Künstlerbereich</t>
  </si>
  <si>
    <t>Flur vor Duschen</t>
  </si>
  <si>
    <t>Dusche-D</t>
  </si>
  <si>
    <t>Dusche-H</t>
  </si>
  <si>
    <t>Künstlergarderobe I</t>
  </si>
  <si>
    <t>Künstlergarderobe II</t>
  </si>
  <si>
    <t>Künstlergarderobe III</t>
  </si>
  <si>
    <t>Künstlergarderobe IV</t>
  </si>
  <si>
    <t>Flur vor Künstlergarder.</t>
  </si>
  <si>
    <t>Treppe links zum Orchestergraben</t>
  </si>
  <si>
    <t>Orchestergraben</t>
  </si>
  <si>
    <t>Treppe rechts zum Orchestergraben</t>
  </si>
  <si>
    <t>Garderobe - D</t>
  </si>
  <si>
    <t>Garderobe - H</t>
  </si>
  <si>
    <t>WC-H links rechts</t>
  </si>
  <si>
    <t>Flur vor Garderoben</t>
  </si>
  <si>
    <t>Flur vor Bühnenaufgang</t>
  </si>
  <si>
    <t>Treppe zur Bühne links rechts</t>
  </si>
  <si>
    <t>Heizungsraum</t>
  </si>
  <si>
    <t>Sprinkleranlage</t>
  </si>
  <si>
    <t>Technikraum I</t>
  </si>
  <si>
    <t>Technikraum II</t>
  </si>
  <si>
    <t>Gutenbergschule Turnhalle</t>
  </si>
  <si>
    <t xml:space="preserve">Lehrer </t>
  </si>
  <si>
    <t>Umkleide Knaben</t>
  </si>
  <si>
    <t>Techniker und Putzraum</t>
  </si>
  <si>
    <t>WC-Herren</t>
  </si>
  <si>
    <t>WC-Damen</t>
  </si>
  <si>
    <t xml:space="preserve"> Zentrales Begegnungszentrum</t>
  </si>
  <si>
    <t xml:space="preserve">Stiftsschaffneigebäude </t>
  </si>
  <si>
    <t>Begegnungsstätte PC-Raum</t>
  </si>
  <si>
    <t>Begegnungsstätte Küche</t>
  </si>
  <si>
    <t>Begegnungsstätte Spielzimmer</t>
  </si>
  <si>
    <t>Begegnungsstätte Angebotszimmer</t>
  </si>
  <si>
    <t>Mieterbund</t>
  </si>
  <si>
    <t>WC-Bes.</t>
  </si>
  <si>
    <t>DG</t>
  </si>
  <si>
    <t>Jugendtreff und Veranstaltungshalle</t>
  </si>
  <si>
    <t>Jugendbegegnungsstätte Schlachthof</t>
  </si>
  <si>
    <t>Hausm</t>
  </si>
  <si>
    <t/>
  </si>
  <si>
    <t>1. Treppe zum OG</t>
  </si>
  <si>
    <t xml:space="preserve">Beton </t>
  </si>
  <si>
    <t>Zwischenpodest</t>
  </si>
  <si>
    <t>2. Treppe zum OG</t>
  </si>
  <si>
    <t>Treppe zum Hof</t>
  </si>
  <si>
    <t>Eing</t>
  </si>
  <si>
    <t>TV Raum</t>
  </si>
  <si>
    <t>Teekü</t>
  </si>
  <si>
    <t>Projektbereich</t>
  </si>
  <si>
    <t>Epoxidharz</t>
  </si>
  <si>
    <t>Halle Schlachthof</t>
  </si>
  <si>
    <t>Ftnessraum</t>
  </si>
  <si>
    <t>Tischtennisraum</t>
  </si>
  <si>
    <t>Behinderten  - WC</t>
  </si>
  <si>
    <t>Großviehhalle</t>
  </si>
  <si>
    <t>April -  Oktober täglich; November - März 2,5 w und nach Plan (30 Tage Abruf)</t>
  </si>
  <si>
    <t xml:space="preserve">WC Damen </t>
  </si>
  <si>
    <t xml:space="preserve">WC Herren </t>
  </si>
  <si>
    <t xml:space="preserve">Vorraum WC </t>
  </si>
  <si>
    <t xml:space="preserve">Umkleide 1 </t>
  </si>
  <si>
    <t>Umkleide2</t>
  </si>
  <si>
    <t>PVC</t>
  </si>
  <si>
    <t>April -  Oktober täglich November - März 2,5 w und nach Plan</t>
  </si>
  <si>
    <t>Sportstätte Klostermatte</t>
  </si>
  <si>
    <t>WC Gast</t>
  </si>
  <si>
    <t>April -  Oktober täglich November - März 2,5 w und nach Plan (14 Tage Abruf)</t>
  </si>
  <si>
    <t>Schiedsrichter Dusche</t>
  </si>
  <si>
    <t xml:space="preserve">Umkleide </t>
  </si>
  <si>
    <t>Verein WC</t>
  </si>
  <si>
    <t>Umleide1</t>
  </si>
  <si>
    <t>Umleide2</t>
  </si>
  <si>
    <t xml:space="preserve">Garderoben </t>
  </si>
  <si>
    <t>Außen WC</t>
  </si>
  <si>
    <t>WC-Anlagen</t>
  </si>
  <si>
    <t>WC-Behind.</t>
  </si>
  <si>
    <t>Pos. 1  Unterhaltsreinigung</t>
  </si>
  <si>
    <t>Summe Pos. 1 Unterhaltsreinigung</t>
  </si>
  <si>
    <t>Gesamtstunden Jahr</t>
  </si>
  <si>
    <t>Ø kalkulatorische Stunden am Tag</t>
  </si>
  <si>
    <t>Ø kalkulatorische Reinigungszeit am Tag</t>
  </si>
  <si>
    <t>kalkulatorische Anzahl an Reinigungskräfte</t>
  </si>
  <si>
    <t>kalkulatorische Anzahl an Reinigungskräfte gesamt</t>
  </si>
  <si>
    <t>SVS Bedarfsreinigung</t>
  </si>
  <si>
    <t>SVS Sonn- und Feiertag</t>
  </si>
  <si>
    <t>SVS Nachtarbeit</t>
  </si>
  <si>
    <t>Öffentl. WC Marktplatz</t>
  </si>
  <si>
    <t>Öffentl. WC Stadtpark</t>
  </si>
  <si>
    <t>Schülerbetreung auch teilweise in den Ferien</t>
  </si>
  <si>
    <t>Siehe Hinweise/Bemerkungen</t>
  </si>
  <si>
    <t>Sportstätte Dammenmühle</t>
  </si>
  <si>
    <t>4j</t>
  </si>
  <si>
    <t>zus. 20 Tage Abruf</t>
  </si>
  <si>
    <t>nach Bedarf</t>
  </si>
  <si>
    <t>Gesamt</t>
  </si>
  <si>
    <t>m²
Preis</t>
  </si>
  <si>
    <t>Grundreinigung Hartbelag</t>
  </si>
  <si>
    <t>Grundreinigung Textilbelag</t>
  </si>
  <si>
    <t>Kosten im Jahr GR Hartbeläge</t>
  </si>
  <si>
    <t>Kosten im Jahr GR Textilbeläge</t>
  </si>
  <si>
    <t>Übersicht Grundreinigung</t>
  </si>
  <si>
    <t>x</t>
  </si>
  <si>
    <t>Grundfläche</t>
  </si>
  <si>
    <t>1)  Kosten Objektleiter</t>
  </si>
  <si>
    <t>SVS Bauabschlussreinigung</t>
  </si>
  <si>
    <t>Verwaltung</t>
  </si>
  <si>
    <t>Verwaltung und Veranstaltungsgebäude</t>
  </si>
  <si>
    <t>FlurSSM</t>
  </si>
  <si>
    <t>HalleSSM</t>
  </si>
  <si>
    <t>Grundreinigung Parkett</t>
  </si>
  <si>
    <t>Zusätzlich 2,5 Tage //  Start letzte Ferienwoche</t>
  </si>
  <si>
    <t>Zusätzlich 5 Tage //  Start letzte Ferienwoche</t>
  </si>
  <si>
    <t>m²/Jahr gem. Übersicht Grundreinigung</t>
  </si>
  <si>
    <t>€/m</t>
  </si>
  <si>
    <t>Räume/Jahr gem. Übersicht Grundreinigung</t>
  </si>
  <si>
    <t>SVS Vertretungsreinigung</t>
  </si>
  <si>
    <r>
      <t xml:space="preserve">1)  Reinigungsmittel und Kleinmaterial </t>
    </r>
    <r>
      <rPr>
        <sz val="9"/>
        <color rgb="FFFF0000"/>
        <rFont val="Arial"/>
        <family val="2"/>
      </rPr>
      <t>(wird vom AG bereitgestellt)</t>
    </r>
  </si>
  <si>
    <r>
      <t xml:space="preserve">2)  Maschinen und Geräte </t>
    </r>
    <r>
      <rPr>
        <sz val="9"/>
        <color rgb="FFFF0000"/>
        <rFont val="Arial"/>
        <family val="2"/>
      </rPr>
      <t>(wird vom AG bereitgestellt)</t>
    </r>
  </si>
  <si>
    <t>Grundreinigung Hartbelag
Grundreinigung Textilbelag
Grundreinigung Parkett</t>
  </si>
  <si>
    <t>Kosten im Jahr GR Parkett</t>
  </si>
  <si>
    <t>Wertungssumme Los 2 (brutto)</t>
  </si>
  <si>
    <t>Lossumme Los 2 (netto)</t>
  </si>
  <si>
    <t>Angebotssumme Flächenlos 2 (brutto)</t>
  </si>
  <si>
    <t>Pos. 2 - Sonderreinigung</t>
  </si>
  <si>
    <t>2.1 Grundreinigung von Hartbelägen und Einpflege mit einer Dispersion, inklusive des Ein- und Ausräumens bei Seminarräumen. Bei Büroräumen erfolgt dieses durch den AG oder wird gesondert beauftragt</t>
  </si>
  <si>
    <t>2.2. Grundreinigung von textilen Belägen (Teppichextraktion; Kombinationsmethode Shampoonierung und Extraktion), inklusive des Ein- und Ausräumens bei Seminarräumen. Bei Büroräumen erfolgt dieses durch den AG oder wird gesondert beauftragt</t>
  </si>
  <si>
    <t>2.3 Aufbereitung von beschichtetem Parkett (leichter Säuberungsschliff und anschließender Neueinpflege mit geeigneten Beschichtungsmittel)</t>
  </si>
  <si>
    <t>2.5 Aus- und Einräumen von beweglichen Mobilar für Grundreinigung</t>
  </si>
  <si>
    <t>2.4 Zwischenreinigung von textilen Belägen (Garnpad- oder Faserpadmethode), inklusive des Ein- und Ausräumens bei Seminarräumen. Bei Büroräumen erfolgt dieses durch den AG oder wird gesondert beauftragt</t>
  </si>
  <si>
    <t>Summe Pos. 2 Sonderreinigung</t>
  </si>
  <si>
    <t>Pos. 3 - Stundenverrechnungssätze</t>
  </si>
  <si>
    <t>3.1 Sonn-/Feiertagsreinigung</t>
  </si>
  <si>
    <t>3.2 Nachtarbeit</t>
  </si>
  <si>
    <t>3.3 Bedarfsreinigung</t>
  </si>
  <si>
    <t>3.2 Vertretungsreinigung</t>
  </si>
  <si>
    <t>3.2 Bauabschlussreinigung</t>
  </si>
  <si>
    <t>Summe Pos. 3 - Stundenverrechnungssätze</t>
  </si>
  <si>
    <t>Kalkulation des Stundenverrechnungssatzes (LG1)
Fachlos 1 - Flächenlos 2
Unterhaltsreinigung Stadt Lahr
Anlage_2_Kalkulation_Unterhaltsreinigung</t>
  </si>
  <si>
    <t>Vorarbeiterkalkulation (SVS Unterhaltsreinigung Position B11)
Fachlos 1 - Flächenlos 2
Unterhaltsreinigung Stadt Lahr
Anlage_3_Kalkulation_VA_OL</t>
  </si>
  <si>
    <t>Reinigungsmittel und Kleinmaterial (SVS Unterhaltsreinigung Position D1)
Fachlos 1 - Flächenlos 2
Unterhaltsreinigung Stadt Lahr
Anlage_4_Kalkulation_Reinigungsmittel</t>
  </si>
  <si>
    <t>Technische Investitionsplanung (SVS Unterhaltsreinigung Position D2)
Fachlos 1 - Flächenlos 2
Unterhaltsreinigung Stadt Lahr
Anlage_5_Kalkulation_tech_Invest</t>
  </si>
  <si>
    <t>Kalkulation des Stundenverrechnungssatzes Sonn- und Feiertage (LG 1)
Fachlos 1 - Flächenlos 2
Unterhaltsreinigung Stadt Lahr
Anlage_6_Kalkulation_SVS_Sonn_Feiertage</t>
  </si>
  <si>
    <t>Kalkulation des Stundenverrechnungssatzes Nachtarbeit (LG 1)
Fachlos 1 - Flächenlos 2
Unterhaltsreinigung Stadt Lahr
Anlage_7_Kalkulation_SVS_Nachtarbeit</t>
  </si>
  <si>
    <t>Kalkulation des Stundenverrechnungssatzes Bedarfsreinigung (LG 1)
Fachlos 1 - Flächenlos 2
Unterhaltsreinigung Stadt Lahr
Anlage_8_Kalkulation_SVS_Bedarfsreinigung</t>
  </si>
  <si>
    <t>Kalkulation des Stundenverrechnungssatzes Baureinigung (LG 4)
Fachlos 1 - Flächenlos 2
Unterhaltsreinigung Stadt Lahr
Anlage_10_Kalkulation_SVS_Baureinigung</t>
  </si>
  <si>
    <t>Kalkulation des Stundenverrechnungssatzes Vertretungsreinigung (LG 1)
Fachlos 1 - Flächenlos 2
Unterhaltsreinigung Stadt Lahr
Anlage_9_Kalkulation_SVS_Vertretungsreinigung</t>
  </si>
  <si>
    <r>
      <t>Kalkulation Unterhaltsreinigung
Fachlos 1 - Flächenlos 2
Unterhaltsreinigung Stadt Lahr</t>
    </r>
    <r>
      <rPr>
        <sz val="12"/>
        <color theme="1"/>
        <rFont val="Arial"/>
        <family val="2"/>
      </rPr>
      <t xml:space="preserve">
</t>
    </r>
    <r>
      <rPr>
        <sz val="12"/>
        <color theme="0"/>
        <rFont val="Arial"/>
        <family val="2"/>
      </rPr>
      <t>Anlage_1_Kalkulation_Unterhaltsreinigung</t>
    </r>
  </si>
  <si>
    <r>
      <t xml:space="preserve">Mo.- Sa.: Reinigung </t>
    </r>
    <r>
      <rPr>
        <b/>
        <sz val="8"/>
        <color theme="1"/>
        <rFont val="Arial"/>
        <family val="2"/>
      </rPr>
      <t>3 x</t>
    </r>
    <r>
      <rPr>
        <sz val="8"/>
        <color theme="1"/>
        <rFont val="Arial"/>
        <family val="2"/>
      </rPr>
      <t xml:space="preserve"> täglich jeweils um 10:30; 15:30 und 20:30 Uhr, Schließung nach letzter Reinigung  So.: Öffnung um 11:00 Uhr durch Dienstleister Reinigung </t>
    </r>
    <r>
      <rPr>
        <b/>
        <sz val="8"/>
        <color theme="1"/>
        <rFont val="Arial"/>
        <family val="2"/>
      </rPr>
      <t>2 x</t>
    </r>
    <r>
      <rPr>
        <sz val="8"/>
        <color theme="1"/>
        <rFont val="Arial"/>
        <family val="2"/>
      </rPr>
      <t xml:space="preserve"> täglich jeweils um 15:30 und 20:30 Uhr, Schließung nach letzter Reinigung   - Reinigung 2 x täglich jeweils um 15:00 und 20:00 Uhr, Schließung nach letzter Reinigung. Zusätzlich während der Chrysanthema (149 X Mo-Sa) + 45 X So/Ft)</t>
    </r>
  </si>
  <si>
    <t>Firma</t>
  </si>
  <si>
    <t>Anschrift</t>
  </si>
  <si>
    <t>Übernahme Kalkulationsdaten</t>
  </si>
  <si>
    <t>Lossumme Los 1 (brutto)</t>
  </si>
  <si>
    <t>Pos. 3: Jahreskosten Zusatzleistungen</t>
  </si>
  <si>
    <t>Pos. 1: Jahreskosten Unterhaltsr. (netto)</t>
  </si>
  <si>
    <t>Pos. 4: Jahreskosten Sonderreinigung</t>
  </si>
  <si>
    <t>Pos. 2 - Jahreskosten Bedarfsreinigung</t>
  </si>
  <si>
    <t>Pos. 5: Jahreskosten Stundenverrechnungssatz</t>
  </si>
  <si>
    <t>Stunden pro Jahr</t>
  </si>
  <si>
    <t>durchschnittliche Anzahl MA/Tag (Mo-Sa)</t>
  </si>
  <si>
    <t>Stunden pro Tag bei 5-Tage Woche ca.</t>
  </si>
  <si>
    <t>durchschnittliche Anzahl MA/Tag (So/Ft)</t>
  </si>
  <si>
    <t>Stunden pro Tag an So/Ft ca.</t>
  </si>
  <si>
    <t>SVS Unterhaltsreinigung</t>
  </si>
  <si>
    <t>Summe Position A in % (SVpflichtig)</t>
  </si>
  <si>
    <t>Summe Position A in % (Minijob)</t>
  </si>
  <si>
    <t>Summe Positionen A und B in % (SV-pflichtig)</t>
  </si>
  <si>
    <t>Summe Positionen A und B in % (Minijob)</t>
  </si>
  <si>
    <t>Summe Lohn + Zuschlag in % (SV-pflichtig)</t>
  </si>
  <si>
    <t>Summe Positionen C und D in % (SV-pflichtig)</t>
  </si>
  <si>
    <t>Summe Positionen C und D in % (Minijob)</t>
  </si>
  <si>
    <t>Lohnkostenanteil in %</t>
  </si>
  <si>
    <r>
      <rPr>
        <b/>
        <sz val="10"/>
        <color theme="1"/>
        <rFont val="Verdana"/>
        <family val="2"/>
      </rPr>
      <t>B11</t>
    </r>
    <r>
      <rPr>
        <sz val="10"/>
        <color theme="1"/>
        <rFont val="Verdana"/>
        <family val="2"/>
      </rPr>
      <t xml:space="preserve"> Stundenverrech-nungssatz Vorarbeiter</t>
    </r>
  </si>
  <si>
    <t>Einzelstunden VA</t>
  </si>
  <si>
    <r>
      <rPr>
        <b/>
        <sz val="10"/>
        <color theme="1"/>
        <rFont val="Verdana"/>
        <family val="2"/>
      </rPr>
      <t>C1</t>
    </r>
    <r>
      <rPr>
        <sz val="10"/>
        <color theme="1"/>
        <rFont val="Verdana"/>
        <family val="2"/>
      </rPr>
      <t xml:space="preserve"> Stundenverrech-nungssatz Objektleiter</t>
    </r>
  </si>
  <si>
    <t>Einzelstunden OL</t>
  </si>
  <si>
    <r>
      <rPr>
        <b/>
        <sz val="10"/>
        <color theme="1"/>
        <rFont val="Verdana"/>
        <family val="2"/>
      </rPr>
      <t>D1</t>
    </r>
    <r>
      <rPr>
        <sz val="10"/>
        <color theme="1"/>
        <rFont val="Verdana"/>
        <family val="2"/>
      </rPr>
      <t xml:space="preserve"> Materialverbrauch Kosten pro Jahr</t>
    </r>
  </si>
  <si>
    <r>
      <rPr>
        <b/>
        <sz val="10"/>
        <color theme="1"/>
        <rFont val="Verdana"/>
        <family val="2"/>
      </rPr>
      <t>D2</t>
    </r>
    <r>
      <rPr>
        <sz val="10"/>
        <color theme="1"/>
        <rFont val="Verdana"/>
        <family val="2"/>
      </rPr>
      <t xml:space="preserve"> Afa-Kosten pro Jahr (kalkulatorisch)</t>
    </r>
  </si>
  <si>
    <t>Stundenverrechnungssatz Sonn- und Feiertage (LG 1)</t>
  </si>
  <si>
    <t>Stundenverrechnungssatz Nachtarbeit (LG 1)</t>
  </si>
  <si>
    <t>Stundenverrechnungssatz Bedarfsreinigung (LG 1)</t>
  </si>
  <si>
    <t>Stundenverrechnungssatz Vertretungsreinigung</t>
  </si>
  <si>
    <t>Stundenverrechnungssatz Baureinigung (LG 4)</t>
  </si>
  <si>
    <t>Jahreskosten sonstige Leistungen im Los (gesonderte Kalk.)</t>
  </si>
  <si>
    <t>Pos. 1: Grundreinigung</t>
  </si>
  <si>
    <t>3)  Krankenversicherung inkl. Zusatzbeitrag</t>
  </si>
  <si>
    <t>Anwesenheits-tage im Jahr</t>
  </si>
  <si>
    <r>
      <t>Übersicht Grundreinigung
Fachlos 1 - Flächenlos 2
Unterhaltsreinigung Stadt Lahr</t>
    </r>
    <r>
      <rPr>
        <sz val="12"/>
        <color theme="1"/>
        <rFont val="Arial"/>
        <family val="2"/>
      </rPr>
      <t xml:space="preserve">
</t>
    </r>
    <r>
      <rPr>
        <sz val="12"/>
        <color theme="0"/>
        <rFont val="Arial"/>
        <family val="2"/>
      </rPr>
      <t>Anlage_11_Übersicht Grundreinigung</t>
    </r>
  </si>
  <si>
    <t>Öffentl. WC Spielpl. Liebensteinstr.</t>
  </si>
  <si>
    <t>Barrierefr. WC</t>
  </si>
  <si>
    <t>In der Zeit vom 01.04. bis 31.10. tägliche Reinigung (Mo.-Fr.) Sa und So 2 x Reinigung 8:00 und 13:30 Uhr/ vom 01.11. bis 31.03. Reinigung 3 x pro Woche (Mi.,Sa., So.) um 13:00 Uhr</t>
  </si>
  <si>
    <t>WC links</t>
  </si>
  <si>
    <t>WC rechts</t>
  </si>
  <si>
    <t>7w</t>
  </si>
  <si>
    <t>zusätzlich Abruf 40 x vor Veranstaltung</t>
  </si>
  <si>
    <t>Sporthalle +</t>
  </si>
  <si>
    <t>Zusätzl. 7,5 Tage in 3 Wochen in den großen Ferien</t>
  </si>
  <si>
    <t>Treppe MZH2</t>
  </si>
  <si>
    <t>T3</t>
  </si>
  <si>
    <t>Sport- und Veranstaltungsgebäude</t>
  </si>
  <si>
    <t>Medientechnik</t>
  </si>
  <si>
    <t>1.11.3/1</t>
  </si>
  <si>
    <t>Zusätzl. 3 Wochen in den großen Ferien (Mo-Fr)</t>
  </si>
  <si>
    <t>6w</t>
  </si>
  <si>
    <t>1.11.3</t>
  </si>
  <si>
    <t>Kraftraum</t>
  </si>
  <si>
    <t>1.11.2</t>
  </si>
  <si>
    <t>Technik MZH E</t>
  </si>
  <si>
    <t>1.11.1/1</t>
  </si>
  <si>
    <t>Technik MZH Heiz</t>
  </si>
  <si>
    <t>1.11.1</t>
  </si>
  <si>
    <t>Empore MZH</t>
  </si>
  <si>
    <t>Aufzug MZH</t>
  </si>
  <si>
    <t>Treppe MZH1</t>
  </si>
  <si>
    <t>T2</t>
  </si>
  <si>
    <t>Treppe Tribüne S</t>
  </si>
  <si>
    <t>T6</t>
  </si>
  <si>
    <t>Kommentator</t>
  </si>
  <si>
    <t>Treppe Tribüne N</t>
  </si>
  <si>
    <t>T5</t>
  </si>
  <si>
    <t>Tribüne 230 Pl.</t>
  </si>
  <si>
    <t>Kiosk</t>
  </si>
  <si>
    <t>Technik SiBe</t>
  </si>
  <si>
    <t>Technik MSR</t>
  </si>
  <si>
    <t>Aufzug 3F</t>
  </si>
  <si>
    <t>Flur Dreifeldhalle</t>
  </si>
  <si>
    <t>Haupttreppe</t>
  </si>
  <si>
    <t>T1</t>
  </si>
  <si>
    <t>B-Umkl. 2</t>
  </si>
  <si>
    <t>0.38</t>
  </si>
  <si>
    <t>B-Umkl. 1</t>
  </si>
  <si>
    <t>0.37</t>
  </si>
  <si>
    <t>Dusche 6</t>
  </si>
  <si>
    <t>0.36/2</t>
  </si>
  <si>
    <t>WC 6</t>
  </si>
  <si>
    <t>0.36/1</t>
  </si>
  <si>
    <t>Umkleide 6</t>
  </si>
  <si>
    <t>0.36</t>
  </si>
  <si>
    <t>Dusche 5</t>
  </si>
  <si>
    <t>0.35/2</t>
  </si>
  <si>
    <t>WC 5</t>
  </si>
  <si>
    <t>0.35/1</t>
  </si>
  <si>
    <t>Umkleide 5</t>
  </si>
  <si>
    <t>0.35</t>
  </si>
  <si>
    <t>Dusche 4</t>
  </si>
  <si>
    <t>0.34/2</t>
  </si>
  <si>
    <t>WC 4</t>
  </si>
  <si>
    <t>0.34/1</t>
  </si>
  <si>
    <t>0.34</t>
  </si>
  <si>
    <t>Dusche 3</t>
  </si>
  <si>
    <t>0.33/2</t>
  </si>
  <si>
    <t>WC 3</t>
  </si>
  <si>
    <t>0.33/1</t>
  </si>
  <si>
    <t>0.33</t>
  </si>
  <si>
    <t>0.32/2</t>
  </si>
  <si>
    <t>0.32/1</t>
  </si>
  <si>
    <t>0.32</t>
  </si>
  <si>
    <t>0.31/2</t>
  </si>
  <si>
    <t>0.31/1</t>
  </si>
  <si>
    <t>0.31</t>
  </si>
  <si>
    <t>Trainer WC</t>
  </si>
  <si>
    <t>0.30/1/1</t>
  </si>
  <si>
    <t>Trainer Dusche</t>
  </si>
  <si>
    <t>0.30/1</t>
  </si>
  <si>
    <t>Trainer Umkl.</t>
  </si>
  <si>
    <t>0.30</t>
  </si>
  <si>
    <t>Stiefelgang Dreifeldhalle</t>
  </si>
  <si>
    <t>0.29</t>
  </si>
  <si>
    <t>0.27.6</t>
  </si>
  <si>
    <t>Zusätzl. 3 Tage in 3 Wochen in den großen Ferien</t>
  </si>
  <si>
    <t>TRH Tribüne Süd</t>
  </si>
  <si>
    <t>0.27/5</t>
  </si>
  <si>
    <t>TRH Tribüne Nord</t>
  </si>
  <si>
    <t>0.27/4/1</t>
  </si>
  <si>
    <t>0.27/4</t>
  </si>
  <si>
    <t>Dreifeld-SPH</t>
  </si>
  <si>
    <t>0.27</t>
  </si>
  <si>
    <t>0.27/3</t>
  </si>
  <si>
    <t>Regie 3-F. Halle</t>
  </si>
  <si>
    <t>0.27/2</t>
  </si>
  <si>
    <t>0.27/1</t>
  </si>
  <si>
    <t>ganzjährig Mo - So und Ft</t>
  </si>
  <si>
    <t>3xtäglich Mo-So</t>
  </si>
  <si>
    <t>WC H Außen</t>
  </si>
  <si>
    <t>0.26/3</t>
  </si>
  <si>
    <t>WC D Außen</t>
  </si>
  <si>
    <t>0.26/2</t>
  </si>
  <si>
    <t>WC B Außen</t>
  </si>
  <si>
    <t>0.26/1</t>
  </si>
  <si>
    <t>Vorr. WC Außen</t>
  </si>
  <si>
    <t>0.26</t>
  </si>
  <si>
    <t>0.23/1/1</t>
  </si>
  <si>
    <t>0.23/1</t>
  </si>
  <si>
    <t>0.23</t>
  </si>
  <si>
    <t>0.22/1/1</t>
  </si>
  <si>
    <t>0.22/1</t>
  </si>
  <si>
    <t>0.22</t>
  </si>
  <si>
    <t>0.19/1/1</t>
  </si>
  <si>
    <t>0.19/1</t>
  </si>
  <si>
    <t>0.19</t>
  </si>
  <si>
    <t>0.18/1/1</t>
  </si>
  <si>
    <t>0.18/1</t>
  </si>
  <si>
    <t>0.18</t>
  </si>
  <si>
    <t>0.25</t>
  </si>
  <si>
    <t>0.24</t>
  </si>
  <si>
    <t xml:space="preserve">Schiri Umkl. </t>
  </si>
  <si>
    <t>0.21</t>
  </si>
  <si>
    <t>Schiri WC</t>
  </si>
  <si>
    <t>0.21/1</t>
  </si>
  <si>
    <t>0.20/1</t>
  </si>
  <si>
    <t>0.20</t>
  </si>
  <si>
    <t>Werkstein</t>
  </si>
  <si>
    <t>Flur zum Außenfeld</t>
  </si>
  <si>
    <t>0.16</t>
  </si>
  <si>
    <t>0.15</t>
  </si>
  <si>
    <t>TRH außen</t>
  </si>
  <si>
    <t>T4</t>
  </si>
  <si>
    <t>0.13/3/4</t>
  </si>
  <si>
    <t>WC B</t>
  </si>
  <si>
    <t>0.13/3/3</t>
  </si>
  <si>
    <t>Vorraum WCs</t>
  </si>
  <si>
    <t>0.13/3</t>
  </si>
  <si>
    <t>0.13/3/2/1</t>
  </si>
  <si>
    <t>Vorraum D</t>
  </si>
  <si>
    <t>0.13/3/2</t>
  </si>
  <si>
    <t>0.13/3/1/1</t>
  </si>
  <si>
    <t>Vorraum H</t>
  </si>
  <si>
    <t>0.13/3/1</t>
  </si>
  <si>
    <t>0.13.2/1</t>
  </si>
  <si>
    <t>0.14.2</t>
  </si>
  <si>
    <t>Theke</t>
  </si>
  <si>
    <t>0.13.2</t>
  </si>
  <si>
    <t>UV-Raum</t>
  </si>
  <si>
    <t>0.13/4</t>
  </si>
  <si>
    <t>Lager Leergut</t>
  </si>
  <si>
    <t>1.14/3</t>
  </si>
  <si>
    <t>Kühlraum</t>
  </si>
  <si>
    <t>0.14/3/1</t>
  </si>
  <si>
    <t>Umkleide Pers.</t>
  </si>
  <si>
    <t>0.14/4</t>
  </si>
  <si>
    <t>Du.</t>
  </si>
  <si>
    <t>0.14/4/1</t>
  </si>
  <si>
    <t>0.14/1</t>
  </si>
  <si>
    <t>0.13.1.1</t>
  </si>
  <si>
    <t>Schulung</t>
  </si>
  <si>
    <t>0.13.1</t>
  </si>
  <si>
    <t>Bewirtung Verein</t>
  </si>
  <si>
    <t>Mehrzweckhalle</t>
  </si>
  <si>
    <t>0.10</t>
  </si>
  <si>
    <t>TRH MHZ</t>
  </si>
  <si>
    <t>0.11.4</t>
  </si>
  <si>
    <t>0.11/3</t>
  </si>
  <si>
    <t>0.09/2</t>
  </si>
  <si>
    <t>0.09/1</t>
  </si>
  <si>
    <t>Umkleide 2 MZH</t>
  </si>
  <si>
    <t>0.08/2</t>
  </si>
  <si>
    <t>0.08/1</t>
  </si>
  <si>
    <t>Umkleide 1 MZH</t>
  </si>
  <si>
    <t>0.11.2</t>
  </si>
  <si>
    <t>Regie MZH</t>
  </si>
  <si>
    <t>0.11/1</t>
  </si>
  <si>
    <t>Technik MZH</t>
  </si>
  <si>
    <t>0.06</t>
  </si>
  <si>
    <t>Küche Seminar</t>
  </si>
  <si>
    <t>Seminarraum</t>
  </si>
  <si>
    <t>Küche Seminarraum</t>
  </si>
  <si>
    <t>TRH Foyer</t>
  </si>
  <si>
    <t>0.02/5</t>
  </si>
  <si>
    <t>WC H Foyer</t>
  </si>
  <si>
    <t>0.2/4/1</t>
  </si>
  <si>
    <t>Vorraum WC H Foy</t>
  </si>
  <si>
    <t>0.02/4</t>
  </si>
  <si>
    <t>0.02/3</t>
  </si>
  <si>
    <t>0.02/2</t>
  </si>
  <si>
    <t>Vorraum WC D Foy</t>
  </si>
  <si>
    <t>0.02/1</t>
  </si>
  <si>
    <t>WC D Foyer</t>
  </si>
  <si>
    <t>0.02/1/1</t>
  </si>
  <si>
    <t>Zuschauereingang</t>
  </si>
  <si>
    <t>Hallenwart</t>
  </si>
  <si>
    <t>0.01/1</t>
  </si>
  <si>
    <t>Windfang H</t>
  </si>
  <si>
    <t xml:space="preserve">Bürgerhaus Mietersheim </t>
  </si>
  <si>
    <t xml:space="preserve">1w </t>
  </si>
  <si>
    <t>+ ca 10 Tg Abruf</t>
  </si>
  <si>
    <t>Garderobe/Ausschank</t>
  </si>
  <si>
    <t xml:space="preserve">Garderobe </t>
  </si>
  <si>
    <t>Saal klein</t>
  </si>
  <si>
    <t>Saal groß</t>
  </si>
  <si>
    <t>Bühne/Lager</t>
  </si>
  <si>
    <t>Flur links neben Bühne</t>
  </si>
  <si>
    <t>Treppe links zur Bühne</t>
  </si>
  <si>
    <t>Flur rechts neben Bühne</t>
  </si>
  <si>
    <t>Treppe rechts zur Bühne</t>
  </si>
  <si>
    <t>Flur Richtung WC's</t>
  </si>
  <si>
    <t>ZBV/Raucher</t>
  </si>
  <si>
    <t>Lager/Technik</t>
  </si>
  <si>
    <t>Beh. WC</t>
  </si>
  <si>
    <t>Vorraum WC-D</t>
  </si>
  <si>
    <t>Schule Mietersheim</t>
  </si>
  <si>
    <t>Ausweichklasse Flur</t>
  </si>
  <si>
    <t>Förderklasse (Schülerhilfe) Speise</t>
  </si>
  <si>
    <t>Treppe UG-EG</t>
  </si>
  <si>
    <t>Kopierraum</t>
  </si>
  <si>
    <t>HM/Abstellraum</t>
  </si>
  <si>
    <t>Heizung</t>
  </si>
  <si>
    <t>Pausenhalle</t>
  </si>
  <si>
    <t>Lehrmittel/Rot-KreuzRaum</t>
  </si>
  <si>
    <t>Treppe zur Empore</t>
  </si>
  <si>
    <t>Rektorat/Sekreteriat</t>
  </si>
  <si>
    <t>WC-Lehrerinnen</t>
  </si>
  <si>
    <t>Turnhalle Mietersheim</t>
  </si>
  <si>
    <t>Treppenflur</t>
  </si>
  <si>
    <t>Turnschuhgang</t>
  </si>
  <si>
    <t>Stiefelgang</t>
  </si>
  <si>
    <t>WC / Dusche</t>
  </si>
  <si>
    <t>Umkleide Lehrer</t>
  </si>
  <si>
    <t>Treppe Halle Umkleide/Podest</t>
  </si>
  <si>
    <t>Treppe Sportlereingang-Umkleide/Podest</t>
  </si>
  <si>
    <t>Treppe Sportlereingang-Umkleide</t>
  </si>
  <si>
    <t>Eingang Umkleide</t>
  </si>
  <si>
    <t>Plattenbelag</t>
  </si>
  <si>
    <t>Flurbereich</t>
  </si>
  <si>
    <t>Betriebshof</t>
  </si>
  <si>
    <t>Toiletten</t>
  </si>
  <si>
    <t>Sozialgebäude Stadtpark</t>
  </si>
  <si>
    <t>Sozialgebäude BGL Stadtpark</t>
  </si>
  <si>
    <t>Reinigungskammer</t>
  </si>
  <si>
    <t>Techniker und Reinigungskammer</t>
  </si>
  <si>
    <t>Toiletten/Reinigungskammer</t>
  </si>
  <si>
    <t>Lager/Reinigungsmasch.</t>
  </si>
  <si>
    <t>1x wöchentlich</t>
  </si>
  <si>
    <t>Lager/Putzmasch.</t>
  </si>
  <si>
    <t>Halle/SSM</t>
  </si>
  <si>
    <t>Sporthalle</t>
  </si>
  <si>
    <t>Schule Mietersheim Erweiterung</t>
  </si>
  <si>
    <t>WC D Vorraum</t>
  </si>
  <si>
    <t>Lern- und Betreuungsraum</t>
  </si>
  <si>
    <t>Beh-WC</t>
  </si>
  <si>
    <t>WC H Vorraum</t>
  </si>
  <si>
    <t>Neubau</t>
  </si>
  <si>
    <t>02</t>
  </si>
  <si>
    <t>Büro 2</t>
  </si>
  <si>
    <t>Büro 1</t>
  </si>
  <si>
    <t>HM</t>
  </si>
  <si>
    <t>Haustechnik</t>
  </si>
  <si>
    <t>07</t>
  </si>
  <si>
    <t>Besprechung</t>
  </si>
  <si>
    <t>08</t>
  </si>
  <si>
    <t>09</t>
  </si>
  <si>
    <t>WC Beh.</t>
  </si>
  <si>
    <t>In der Zeit vom 01.03. bis 31.10. tägliche Reinigung (Mo.-Fr.) 
Sa und So 2 x Reinigung 8:00 und 13:30 Uhr/ vom 01.11. bis 28.02. Reinigung 3 x pro Woche (Mi.,Sa., So.) um 13:30 Uhr</t>
  </si>
  <si>
    <t>1)  Produktiver Stundenlohn (Lohngruppe 1, 2026)</t>
  </si>
  <si>
    <t>Tariflohn (*Lohngruppe 4, 2026)</t>
  </si>
  <si>
    <t>1) Produktiver Stundenlohn (Lohngruppe 1; 2026)</t>
  </si>
  <si>
    <t>1) Produktiver Stundenlohn (Lohngruppe 1, 2026)</t>
  </si>
  <si>
    <t>1) Produktiver Stundenlohn (Lohngruppe 4,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</si>
</sst>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_ ;\-#,##0\ "/>
    <numFmt numFmtId="166" formatCode="#,##0.00\ &quot;€&quot;"/>
    <numFmt numFmtId="167" formatCode="0.000%"/>
    <numFmt numFmtId="168" formatCode="#,##0.00&quot; %&quot;"/>
    <numFmt numFmtId="169" formatCode="_-* #,##0.00\ [$€-407]_-;\-* #,##0.00\ [$€-407]_-;_-* &quot;-&quot;??\ [$€-407]_-;_-@_-"/>
    <numFmt numFmtId="170" formatCode="0.00&quot; €/h&quot;"/>
    <numFmt numFmtId="171" formatCode="0.00&quot; %&quot;"/>
    <numFmt numFmtId="172" formatCode="_-* #,##0.00&quot; €&quot;_-;\-* #,##0.00&quot; €&quot;_-;_-* \-??&quot; €&quot;_-;_-@_-"/>
    <numFmt numFmtId="173" formatCode="#,##0.00_ ;\-#,##0.00\ "/>
    <numFmt numFmtId="174" formatCode="#,##0.000&quot; %&quot;"/>
    <numFmt numFmtId="175" formatCode="_-* #,##0.000\ [$€-407]_-;\-* #,##0.000\ [$€-407]_-;_-* &quot;-&quot;??\ [$€-407]_-;_-@_-"/>
    <numFmt numFmtId="176" formatCode="_-* #,##0\ _€_-;\-* #,##0\ _€_-;_-* &quot;-&quot;??\ _€_-;_-@_-"/>
    <numFmt numFmtId="177" formatCode="0.0"/>
    <numFmt numFmtId="178" formatCode="#,##0.00\ &quot;%&quot;"/>
  </numFmts>
  <fonts count="7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1"/>
      <color indexed="9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</font>
    <font>
      <b/>
      <i/>
      <sz val="9"/>
      <name val="Arial"/>
      <family val="2"/>
    </font>
    <font>
      <b/>
      <sz val="9"/>
      <color rgb="FF0070C0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theme="8"/>
      <name val="Calibri"/>
      <family val="2"/>
    </font>
    <font>
      <sz val="11"/>
      <color theme="8"/>
      <name val="Calibri"/>
      <family val="2"/>
    </font>
    <font>
      <sz val="12"/>
      <name val="Arial"/>
      <family val="2"/>
    </font>
    <font>
      <sz val="12"/>
      <color theme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color rgb="FFC0000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0"/>
      <color rgb="FF0070C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0"/>
      <color theme="0"/>
      <name val="Arial"/>
      <family val="2"/>
    </font>
    <font>
      <b/>
      <sz val="10"/>
      <color theme="8"/>
      <name val="Arial"/>
      <family val="2"/>
    </font>
    <font>
      <sz val="10"/>
      <color theme="8"/>
      <name val="Arial"/>
      <family val="2"/>
    </font>
    <font>
      <b/>
      <sz val="12"/>
      <color indexed="8"/>
      <name val="Arial"/>
      <family val="2"/>
    </font>
    <font>
      <sz val="9"/>
      <color rgb="FF0070C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8"/>
      <name val="Arial"/>
      <family val="2"/>
    </font>
    <font>
      <sz val="9"/>
      <color theme="8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rgb="FF0070C0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2"/>
      <color rgb="FF0070C0"/>
      <name val="Arial"/>
      <family val="2"/>
    </font>
    <font>
      <b/>
      <sz val="9"/>
      <color theme="4" tint="-0.249977111117893"/>
      <name val="Arial"/>
      <family val="2"/>
    </font>
    <font>
      <sz val="9"/>
      <color theme="4" tint="-0.249977111117893"/>
      <name val="Arial"/>
      <family val="2"/>
    </font>
    <font>
      <sz val="9"/>
      <color rgb="FFFF0000"/>
      <name val="Arial"/>
      <family val="2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2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0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Calibri"/>
      <family val="2"/>
    </font>
    <font>
      <b/>
      <sz val="20"/>
      <color theme="0"/>
      <name val="Verdana"/>
      <family val="2"/>
    </font>
    <font>
      <sz val="10"/>
      <color theme="1"/>
      <name val="Verdana"/>
      <family val="2"/>
    </font>
    <font>
      <sz val="10"/>
      <color theme="0"/>
      <name val="Verdana"/>
      <family val="2"/>
    </font>
    <font>
      <b/>
      <sz val="16"/>
      <color theme="0"/>
      <name val="Verdana"/>
      <family val="2"/>
    </font>
    <font>
      <b/>
      <sz val="10"/>
      <color theme="1"/>
      <name val="Verdana"/>
      <family val="2"/>
    </font>
    <font>
      <b/>
      <sz val="12"/>
      <color theme="0"/>
      <name val="Verdana"/>
      <family val="2"/>
    </font>
    <font>
      <sz val="9"/>
      <color rgb="FF002060"/>
      <name val="Arial Nova"/>
      <family val="2"/>
    </font>
    <font>
      <b/>
      <sz val="9"/>
      <color rgb="FF002060"/>
      <name val="Arial Nova"/>
      <family val="2"/>
    </font>
    <font>
      <b/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C00000"/>
        <bgColor indexed="31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DE8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31"/>
      </patternFill>
    </fill>
    <fill>
      <patternFill patternType="solid">
        <fgColor theme="0" tint="-4.9989318521683403E-2"/>
        <bgColor indexed="23"/>
      </patternFill>
    </fill>
    <fill>
      <patternFill patternType="solid">
        <fgColor rgb="FFDDEBFF"/>
        <bgColor indexed="64"/>
      </patternFill>
    </fill>
    <fill>
      <patternFill patternType="solid">
        <fgColor theme="0" tint="-4.9989318521683403E-2"/>
        <bgColor indexed="26"/>
      </patternFill>
    </fill>
  </fills>
  <borders count="19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59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59"/>
      </left>
      <right/>
      <top/>
      <bottom style="thin">
        <color indexed="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9"/>
      </left>
      <right style="thin">
        <color indexed="59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59"/>
      </left>
      <right style="thin">
        <color indexed="59"/>
      </right>
      <top/>
      <bottom/>
      <diagonal/>
    </border>
    <border>
      <left style="thin">
        <color indexed="59"/>
      </left>
      <right style="thin">
        <color indexed="59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9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59"/>
      </left>
      <right/>
      <top style="thin">
        <color indexed="59"/>
      </top>
      <bottom style="medium">
        <color auto="1"/>
      </bottom>
      <diagonal/>
    </border>
    <border>
      <left/>
      <right style="thin">
        <color indexed="59"/>
      </right>
      <top style="thin">
        <color indexed="59"/>
      </top>
      <bottom style="medium">
        <color auto="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9"/>
      </left>
      <right/>
      <top style="thin">
        <color indexed="59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medium">
        <color rgb="FFC00000"/>
      </top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 style="double">
        <color indexed="59"/>
      </left>
      <right style="double">
        <color indexed="59"/>
      </right>
      <top style="double">
        <color indexed="59"/>
      </top>
      <bottom style="thin">
        <color indexed="59"/>
      </bottom>
      <diagonal/>
    </border>
    <border>
      <left style="double">
        <color indexed="59"/>
      </left>
      <right style="double">
        <color indexed="59"/>
      </right>
      <top style="thin">
        <color indexed="59"/>
      </top>
      <bottom style="thin">
        <color indexed="59"/>
      </bottom>
      <diagonal/>
    </border>
    <border>
      <left style="double">
        <color indexed="59"/>
      </left>
      <right style="double">
        <color indexed="59"/>
      </right>
      <top style="thin">
        <color indexed="59"/>
      </top>
      <bottom style="double">
        <color indexed="59"/>
      </bottom>
      <diagonal/>
    </border>
    <border>
      <left style="thin">
        <color indexed="59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 style="double">
        <color indexed="59"/>
      </left>
      <right style="double">
        <color indexed="59"/>
      </right>
      <top style="double">
        <color indexed="59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auto="1"/>
      </bottom>
      <diagonal/>
    </border>
    <border>
      <left style="thin">
        <color indexed="59"/>
      </left>
      <right/>
      <top style="thin">
        <color auto="1"/>
      </top>
      <bottom style="thin">
        <color indexed="5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59"/>
      </left>
      <right style="thin">
        <color indexed="59"/>
      </right>
      <top style="thin">
        <color auto="1"/>
      </top>
      <bottom style="thin">
        <color indexed="59"/>
      </bottom>
      <diagonal/>
    </border>
    <border>
      <left style="thin">
        <color indexed="59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double">
        <color indexed="59"/>
      </left>
      <right style="double">
        <color indexed="59"/>
      </right>
      <top style="double">
        <color indexed="59"/>
      </top>
      <bottom style="double">
        <color indexed="59"/>
      </bottom>
      <diagonal/>
    </border>
    <border>
      <left/>
      <right/>
      <top style="thin">
        <color indexed="59"/>
      </top>
      <bottom style="medium">
        <color auto="1"/>
      </bottom>
      <diagonal/>
    </border>
    <border>
      <left style="double">
        <color indexed="59"/>
      </left>
      <right style="double">
        <color indexed="59"/>
      </right>
      <top style="double">
        <color indexed="59"/>
      </top>
      <bottom style="thin">
        <color auto="1"/>
      </bottom>
      <diagonal/>
    </border>
    <border>
      <left style="double">
        <color indexed="59"/>
      </left>
      <right style="double">
        <color indexed="59"/>
      </right>
      <top style="thin">
        <color auto="1"/>
      </top>
      <bottom style="double">
        <color indexed="59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/>
      <diagonal/>
    </border>
    <border>
      <left/>
      <right/>
      <top/>
      <bottom style="thin">
        <color indexed="59"/>
      </bottom>
      <diagonal/>
    </border>
    <border>
      <left style="thin">
        <color indexed="59"/>
      </left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indexed="59"/>
      </right>
      <top style="thin">
        <color indexed="59"/>
      </top>
      <bottom/>
      <diagonal/>
    </border>
    <border>
      <left/>
      <right style="thin">
        <color indexed="59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indexed="59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indexed="59"/>
      </bottom>
      <diagonal/>
    </border>
    <border>
      <left style="double">
        <color auto="1"/>
      </left>
      <right style="double">
        <color auto="1"/>
      </right>
      <top style="thin">
        <color indexed="59"/>
      </top>
      <bottom style="thin">
        <color indexed="59"/>
      </bottom>
      <diagonal/>
    </border>
    <border>
      <left style="double">
        <color auto="1"/>
      </left>
      <right style="double">
        <color auto="1"/>
      </right>
      <top style="thin">
        <color indexed="59"/>
      </top>
      <bottom/>
      <diagonal/>
    </border>
    <border>
      <left style="double">
        <color auto="1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59"/>
      </left>
      <right style="double">
        <color indexed="59"/>
      </right>
      <top style="double">
        <color indexed="59"/>
      </top>
      <bottom style="double">
        <color indexed="59"/>
      </bottom>
      <diagonal/>
    </border>
    <border>
      <left style="double">
        <color indexed="59"/>
      </left>
      <right style="double">
        <color indexed="59"/>
      </right>
      <top style="double">
        <color indexed="59"/>
      </top>
      <bottom style="thin">
        <color indexed="59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59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59"/>
      </bottom>
      <diagonal/>
    </border>
    <border>
      <left style="double">
        <color indexed="64"/>
      </left>
      <right style="double">
        <color indexed="64"/>
      </right>
      <top style="thin">
        <color indexed="59"/>
      </top>
      <bottom style="thin">
        <color indexed="59"/>
      </bottom>
      <diagonal/>
    </border>
    <border>
      <left style="double">
        <color indexed="64"/>
      </left>
      <right style="double">
        <color indexed="64"/>
      </right>
      <top style="thin">
        <color indexed="59"/>
      </top>
      <bottom style="double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indexed="64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 style="double">
        <color auto="1"/>
      </left>
      <right style="double">
        <color auto="1"/>
      </right>
      <top style="thin">
        <color indexed="59"/>
      </top>
      <bottom/>
      <diagonal/>
    </border>
    <border>
      <left style="double">
        <color indexed="59"/>
      </left>
      <right style="double">
        <color indexed="59"/>
      </right>
      <top style="thin">
        <color indexed="59"/>
      </top>
      <bottom style="double">
        <color indexed="59"/>
      </bottom>
      <diagonal/>
    </border>
    <border>
      <left style="double">
        <color indexed="59"/>
      </left>
      <right style="double">
        <color indexed="59"/>
      </right>
      <top style="thin">
        <color indexed="59"/>
      </top>
      <bottom style="thin">
        <color indexed="59"/>
      </bottom>
      <diagonal/>
    </border>
    <border>
      <left style="double">
        <color indexed="59"/>
      </left>
      <right style="double">
        <color indexed="59"/>
      </right>
      <top style="thin">
        <color indexed="59"/>
      </top>
      <bottom/>
      <diagonal/>
    </border>
    <border>
      <left style="double">
        <color indexed="59"/>
      </left>
      <right style="double">
        <color indexed="59"/>
      </right>
      <top style="thin">
        <color indexed="64"/>
      </top>
      <bottom style="double">
        <color indexed="59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 style="double">
        <color indexed="59"/>
      </left>
      <right style="double">
        <color indexed="59"/>
      </right>
      <top/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5" fillId="0" borderId="0"/>
    <xf numFmtId="172" fontId="3" fillId="0" borderId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0" fontId="5" fillId="0" borderId="0"/>
    <xf numFmtId="0" fontId="5" fillId="0" borderId="0"/>
  </cellStyleXfs>
  <cellXfs count="1299">
    <xf numFmtId="0" fontId="0" fillId="0" borderId="0" xfId="0"/>
    <xf numFmtId="0" fontId="15" fillId="0" borderId="0" xfId="8" applyFont="1" applyAlignment="1">
      <alignment vertical="center"/>
    </xf>
    <xf numFmtId="10" fontId="13" fillId="0" borderId="0" xfId="7" applyNumberFormat="1" applyFont="1" applyAlignment="1">
      <alignment horizontal="center" vertical="center" wrapText="1"/>
    </xf>
    <xf numFmtId="168" fontId="13" fillId="0" borderId="5" xfId="8" applyNumberFormat="1" applyFont="1" applyBorder="1" applyAlignment="1">
      <alignment horizontal="right" vertical="center"/>
    </xf>
    <xf numFmtId="169" fontId="13" fillId="0" borderId="0" xfId="8" applyNumberFormat="1" applyFont="1" applyAlignment="1">
      <alignment horizontal="right" vertical="center"/>
    </xf>
    <xf numFmtId="10" fontId="13" fillId="0" borderId="0" xfId="8" applyNumberFormat="1" applyFont="1" applyAlignment="1">
      <alignment horizontal="right" vertical="center"/>
    </xf>
    <xf numFmtId="169" fontId="13" fillId="0" borderId="0" xfId="7" applyNumberFormat="1" applyFont="1" applyAlignment="1">
      <alignment horizontal="right" vertical="center"/>
    </xf>
    <xf numFmtId="10" fontId="13" fillId="0" borderId="0" xfId="7" applyNumberFormat="1" applyFont="1" applyAlignment="1">
      <alignment horizontal="right" vertical="center"/>
    </xf>
    <xf numFmtId="0" fontId="15" fillId="0" borderId="0" xfId="8" applyFont="1" applyAlignment="1">
      <alignment horizontal="right" vertical="center"/>
    </xf>
    <xf numFmtId="169" fontId="15" fillId="0" borderId="0" xfId="8" applyNumberFormat="1" applyFont="1" applyAlignment="1">
      <alignment horizontal="right" vertical="center"/>
    </xf>
    <xf numFmtId="10" fontId="15" fillId="0" borderId="0" xfId="8" applyNumberFormat="1" applyFont="1" applyAlignment="1">
      <alignment horizontal="right" vertical="center"/>
    </xf>
    <xf numFmtId="169" fontId="15" fillId="0" borderId="0" xfId="7" applyNumberFormat="1" applyFont="1" applyAlignment="1">
      <alignment horizontal="right" vertical="center"/>
    </xf>
    <xf numFmtId="10" fontId="15" fillId="0" borderId="0" xfId="7" applyNumberFormat="1" applyFont="1" applyAlignment="1">
      <alignment horizontal="right" vertical="center"/>
    </xf>
    <xf numFmtId="10" fontId="19" fillId="0" borderId="0" xfId="9" applyNumberFormat="1" applyFont="1" applyAlignment="1">
      <alignment horizontal="center" vertical="center"/>
    </xf>
    <xf numFmtId="44" fontId="13" fillId="0" borderId="0" xfId="6" applyFont="1" applyAlignment="1">
      <alignment vertical="center"/>
    </xf>
    <xf numFmtId="0" fontId="15" fillId="0" borderId="0" xfId="7" applyFont="1" applyAlignment="1">
      <alignment vertical="center"/>
    </xf>
    <xf numFmtId="44" fontId="15" fillId="0" borderId="0" xfId="6" applyFont="1" applyAlignment="1">
      <alignment vertical="center"/>
    </xf>
    <xf numFmtId="0" fontId="13" fillId="0" borderId="0" xfId="7" applyFont="1" applyAlignment="1">
      <alignment vertical="center" wrapText="1"/>
    </xf>
    <xf numFmtId="0" fontId="13" fillId="0" borderId="0" xfId="8" applyFont="1" applyAlignment="1">
      <alignment horizontal="right" vertical="center"/>
    </xf>
    <xf numFmtId="168" fontId="13" fillId="4" borderId="0" xfId="8" applyNumberFormat="1" applyFont="1" applyFill="1" applyAlignment="1">
      <alignment vertical="center"/>
    </xf>
    <xf numFmtId="0" fontId="12" fillId="0" borderId="0" xfId="7" applyFont="1" applyAlignment="1">
      <alignment horizontal="left" vertical="center"/>
    </xf>
    <xf numFmtId="44" fontId="12" fillId="0" borderId="0" xfId="6" applyFont="1" applyAlignment="1">
      <alignment horizontal="left" vertical="center"/>
    </xf>
    <xf numFmtId="44" fontId="10" fillId="0" borderId="0" xfId="6" applyFont="1" applyAlignment="1">
      <alignment vertical="center"/>
    </xf>
    <xf numFmtId="166" fontId="10" fillId="0" borderId="0" xfId="7" applyNumberFormat="1" applyFont="1" applyAlignment="1">
      <alignment vertical="center"/>
    </xf>
    <xf numFmtId="44" fontId="13" fillId="3" borderId="0" xfId="6" applyFont="1" applyFill="1" applyAlignment="1">
      <alignment horizontal="center" vertical="center"/>
    </xf>
    <xf numFmtId="44" fontId="14" fillId="3" borderId="5" xfId="6" applyFont="1" applyFill="1" applyBorder="1" applyAlignment="1">
      <alignment vertical="center"/>
    </xf>
    <xf numFmtId="169" fontId="15" fillId="5" borderId="0" xfId="7" applyNumberFormat="1" applyFont="1" applyFill="1" applyAlignment="1">
      <alignment horizontal="right" vertical="center"/>
    </xf>
    <xf numFmtId="169" fontId="13" fillId="5" borderId="0" xfId="7" applyNumberFormat="1" applyFont="1" applyFill="1" applyAlignment="1">
      <alignment horizontal="right" vertical="center"/>
    </xf>
    <xf numFmtId="44" fontId="0" fillId="0" borderId="0" xfId="6" applyFont="1" applyAlignment="1">
      <alignment vertical="center"/>
    </xf>
    <xf numFmtId="166" fontId="3" fillId="0" borderId="0" xfId="7" applyNumberFormat="1" applyAlignment="1">
      <alignment vertical="center"/>
    </xf>
    <xf numFmtId="166" fontId="39" fillId="0" borderId="0" xfId="7" applyNumberFormat="1" applyFont="1" applyAlignment="1">
      <alignment vertical="center"/>
    </xf>
    <xf numFmtId="44" fontId="29" fillId="0" borderId="0" xfId="6" applyFont="1" applyAlignment="1">
      <alignment vertical="center"/>
    </xf>
    <xf numFmtId="166" fontId="20" fillId="0" borderId="0" xfId="7" applyNumberFormat="1" applyFont="1" applyAlignment="1">
      <alignment vertical="center"/>
    </xf>
    <xf numFmtId="44" fontId="32" fillId="0" borderId="0" xfId="6" applyFont="1" applyAlignment="1">
      <alignment vertical="center"/>
    </xf>
    <xf numFmtId="0" fontId="20" fillId="0" borderId="0" xfId="7" applyFont="1" applyAlignment="1">
      <alignment vertical="center" wrapText="1"/>
    </xf>
    <xf numFmtId="0" fontId="33" fillId="0" borderId="0" xfId="7" applyFont="1" applyAlignment="1">
      <alignment vertical="center"/>
    </xf>
    <xf numFmtId="166" fontId="33" fillId="0" borderId="0" xfId="7" applyNumberFormat="1" applyFont="1" applyAlignment="1">
      <alignment vertical="center"/>
    </xf>
    <xf numFmtId="166" fontId="24" fillId="0" borderId="0" xfId="7" applyNumberFormat="1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7" applyFont="1" applyAlignment="1">
      <alignment horizontal="center" vertical="center"/>
    </xf>
    <xf numFmtId="44" fontId="25" fillId="4" borderId="0" xfId="6" applyFont="1" applyFill="1" applyAlignment="1">
      <alignment vertical="center"/>
    </xf>
    <xf numFmtId="0" fontId="5" fillId="0" borderId="0" xfId="4"/>
    <xf numFmtId="0" fontId="5" fillId="0" borderId="0" xfId="4" applyAlignment="1">
      <alignment horizontal="center" vertical="center"/>
    </xf>
    <xf numFmtId="0" fontId="21" fillId="0" borderId="0" xfId="7" applyFont="1" applyAlignment="1">
      <alignment vertical="center"/>
    </xf>
    <xf numFmtId="9" fontId="22" fillId="0" borderId="0" xfId="3" applyFont="1" applyAlignment="1">
      <alignment vertical="center"/>
    </xf>
    <xf numFmtId="173" fontId="3" fillId="0" borderId="0" xfId="1" applyNumberFormat="1" applyFont="1" applyAlignment="1">
      <alignment horizontal="center" vertical="center"/>
    </xf>
    <xf numFmtId="0" fontId="3" fillId="0" borderId="0" xfId="7" applyAlignment="1">
      <alignment vertical="center"/>
    </xf>
    <xf numFmtId="9" fontId="23" fillId="0" borderId="0" xfId="3" applyFont="1" applyAlignment="1">
      <alignment vertical="center"/>
    </xf>
    <xf numFmtId="173" fontId="0" fillId="0" borderId="0" xfId="1" applyNumberFormat="1" applyFont="1" applyAlignment="1">
      <alignment horizontal="center" vertical="center"/>
    </xf>
    <xf numFmtId="9" fontId="21" fillId="0" borderId="0" xfId="7" applyNumberFormat="1" applyFont="1" applyAlignment="1">
      <alignment vertical="center"/>
    </xf>
    <xf numFmtId="173" fontId="1" fillId="0" borderId="0" xfId="1" applyNumberFormat="1" applyFont="1" applyAlignment="1">
      <alignment horizontal="center" vertical="center"/>
    </xf>
    <xf numFmtId="169" fontId="5" fillId="0" borderId="0" xfId="4" applyNumberFormat="1"/>
    <xf numFmtId="0" fontId="13" fillId="0" borderId="22" xfId="7" applyFont="1" applyBorder="1" applyAlignment="1">
      <alignment horizontal="center" vertical="center" wrapText="1"/>
    </xf>
    <xf numFmtId="44" fontId="13" fillId="0" borderId="22" xfId="6" applyFont="1" applyBorder="1" applyAlignment="1">
      <alignment horizontal="right" vertical="center"/>
    </xf>
    <xf numFmtId="44" fontId="15" fillId="0" borderId="22" xfId="6" applyFont="1" applyBorder="1" applyAlignment="1">
      <alignment horizontal="right" vertical="center"/>
    </xf>
    <xf numFmtId="44" fontId="13" fillId="0" borderId="22" xfId="6" applyFont="1" applyBorder="1" applyAlignment="1">
      <alignment horizontal="center" vertical="center"/>
    </xf>
    <xf numFmtId="44" fontId="13" fillId="0" borderId="0" xfId="6" applyFont="1" applyAlignment="1">
      <alignment horizontal="right" vertical="center"/>
    </xf>
    <xf numFmtId="44" fontId="15" fillId="0" borderId="0" xfId="6" applyFont="1" applyAlignment="1">
      <alignment horizontal="right" vertical="center"/>
    </xf>
    <xf numFmtId="44" fontId="13" fillId="0" borderId="0" xfId="6" applyFont="1" applyAlignment="1">
      <alignment horizontal="center" vertical="center"/>
    </xf>
    <xf numFmtId="10" fontId="10" fillId="0" borderId="0" xfId="7" applyNumberFormat="1" applyFont="1" applyAlignment="1">
      <alignment vertical="center"/>
    </xf>
    <xf numFmtId="167" fontId="4" fillId="0" borderId="0" xfId="7" applyNumberFormat="1" applyFont="1" applyAlignment="1">
      <alignment horizontal="right"/>
    </xf>
    <xf numFmtId="0" fontId="4" fillId="0" borderId="0" xfId="7" applyFont="1" applyAlignment="1">
      <alignment horizontal="right"/>
    </xf>
    <xf numFmtId="0" fontId="16" fillId="0" borderId="0" xfId="7" applyFont="1" applyAlignment="1">
      <alignment horizontal="right"/>
    </xf>
    <xf numFmtId="167" fontId="3" fillId="0" borderId="0" xfId="7" applyNumberFormat="1" applyAlignment="1">
      <alignment vertical="center"/>
    </xf>
    <xf numFmtId="10" fontId="15" fillId="5" borderId="0" xfId="7" applyNumberFormat="1" applyFont="1" applyFill="1" applyAlignment="1">
      <alignment horizontal="right" vertical="center"/>
    </xf>
    <xf numFmtId="10" fontId="3" fillId="0" borderId="0" xfId="7" applyNumberFormat="1" applyAlignment="1">
      <alignment vertical="center"/>
    </xf>
    <xf numFmtId="0" fontId="32" fillId="0" borderId="0" xfId="7" applyFont="1" applyAlignment="1">
      <alignment vertical="center"/>
    </xf>
    <xf numFmtId="44" fontId="9" fillId="0" borderId="0" xfId="6" applyFont="1" applyAlignment="1">
      <alignment horizontal="center" vertical="center"/>
    </xf>
    <xf numFmtId="0" fontId="5" fillId="0" borderId="0" xfId="4" applyAlignment="1">
      <alignment horizontal="right"/>
    </xf>
    <xf numFmtId="0" fontId="6" fillId="0" borderId="0" xfId="4" applyFont="1" applyAlignment="1">
      <alignment vertical="center"/>
    </xf>
    <xf numFmtId="0" fontId="7" fillId="0" borderId="0" xfId="4" applyFont="1"/>
    <xf numFmtId="0" fontId="11" fillId="0" borderId="0" xfId="4" applyFont="1" applyAlignment="1">
      <alignment horizontal="right" vertical="center"/>
    </xf>
    <xf numFmtId="0" fontId="5" fillId="0" borderId="0" xfId="4" applyAlignment="1">
      <alignment vertical="center"/>
    </xf>
    <xf numFmtId="0" fontId="7" fillId="0" borderId="0" xfId="4" applyFont="1" applyAlignment="1">
      <alignment vertical="center"/>
    </xf>
    <xf numFmtId="0" fontId="5" fillId="0" borderId="0" xfId="4" applyAlignment="1">
      <alignment horizontal="left"/>
    </xf>
    <xf numFmtId="0" fontId="5" fillId="0" borderId="0" xfId="4" applyAlignment="1">
      <alignment horizontal="center"/>
    </xf>
    <xf numFmtId="166" fontId="15" fillId="0" borderId="0" xfId="7" applyNumberFormat="1" applyFont="1" applyAlignment="1">
      <alignment vertical="center"/>
    </xf>
    <xf numFmtId="0" fontId="7" fillId="0" borderId="0" xfId="4" applyFont="1" applyAlignment="1">
      <alignment horizontal="right"/>
    </xf>
    <xf numFmtId="0" fontId="8" fillId="0" borderId="0" xfId="4" applyFont="1" applyAlignment="1">
      <alignment horizontal="right" vertical="center"/>
    </xf>
    <xf numFmtId="0" fontId="7" fillId="0" borderId="0" xfId="4" applyFont="1" applyAlignment="1">
      <alignment horizontal="centerContinuous" vertical="center"/>
    </xf>
    <xf numFmtId="0" fontId="7" fillId="0" borderId="0" xfId="4" applyFont="1" applyAlignment="1">
      <alignment horizontal="right" vertical="center"/>
    </xf>
    <xf numFmtId="10" fontId="33" fillId="0" borderId="0" xfId="7" applyNumberFormat="1" applyFont="1" applyAlignment="1">
      <alignment vertical="center"/>
    </xf>
    <xf numFmtId="167" fontId="33" fillId="0" borderId="0" xfId="7" applyNumberFormat="1" applyFont="1"/>
    <xf numFmtId="0" fontId="44" fillId="0" borderId="0" xfId="7" applyFont="1" applyAlignment="1">
      <alignment horizontal="right"/>
    </xf>
    <xf numFmtId="0" fontId="24" fillId="0" borderId="0" xfId="7" applyFont="1" applyAlignment="1">
      <alignment vertical="center"/>
    </xf>
    <xf numFmtId="167" fontId="44" fillId="0" borderId="0" xfId="7" applyNumberFormat="1" applyFont="1" applyAlignment="1">
      <alignment horizontal="right"/>
    </xf>
    <xf numFmtId="0" fontId="33" fillId="0" borderId="0" xfId="7" applyFont="1" applyAlignment="1">
      <alignment horizontal="right"/>
    </xf>
    <xf numFmtId="167" fontId="33" fillId="0" borderId="0" xfId="7" applyNumberFormat="1" applyFont="1" applyAlignment="1">
      <alignment vertical="center"/>
    </xf>
    <xf numFmtId="10" fontId="33" fillId="0" borderId="0" xfId="7" applyNumberFormat="1" applyFont="1"/>
    <xf numFmtId="168" fontId="15" fillId="0" borderId="0" xfId="7" applyNumberFormat="1" applyFont="1" applyAlignment="1">
      <alignment horizontal="right" vertical="center"/>
    </xf>
    <xf numFmtId="175" fontId="15" fillId="5" borderId="0" xfId="7" applyNumberFormat="1" applyFont="1" applyFill="1" applyAlignment="1">
      <alignment horizontal="right" vertical="center"/>
    </xf>
    <xf numFmtId="10" fontId="32" fillId="0" borderId="0" xfId="7" applyNumberFormat="1" applyFont="1" applyAlignment="1">
      <alignment vertical="center"/>
    </xf>
    <xf numFmtId="0" fontId="47" fillId="0" borderId="0" xfId="0" applyFont="1"/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horizontal="right"/>
    </xf>
    <xf numFmtId="1" fontId="47" fillId="0" borderId="0" xfId="0" applyNumberFormat="1" applyFont="1" applyAlignment="1">
      <alignment horizontal="center"/>
    </xf>
    <xf numFmtId="164" fontId="47" fillId="0" borderId="0" xfId="1" applyFont="1" applyAlignment="1">
      <alignment horizontal="right"/>
    </xf>
    <xf numFmtId="0" fontId="34" fillId="0" borderId="0" xfId="4" applyFont="1" applyAlignment="1">
      <alignment horizontal="left" vertical="center"/>
    </xf>
    <xf numFmtId="0" fontId="6" fillId="0" borderId="0" xfId="4" applyFont="1" applyAlignment="1">
      <alignment horizontal="left" vertical="center"/>
    </xf>
    <xf numFmtId="0" fontId="7" fillId="0" borderId="0" xfId="4" applyFont="1" applyAlignment="1">
      <alignment horizontal="left"/>
    </xf>
    <xf numFmtId="0" fontId="13" fillId="0" borderId="0" xfId="7" applyFont="1" applyAlignment="1">
      <alignment horizontal="center" vertical="center" wrapText="1"/>
    </xf>
    <xf numFmtId="0" fontId="5" fillId="0" borderId="0" xfId="4" applyAlignment="1">
      <alignment horizontal="right" vertical="center"/>
    </xf>
    <xf numFmtId="4" fontId="48" fillId="0" borderId="7" xfId="0" applyNumberFormat="1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1" fontId="48" fillId="0" borderId="0" xfId="0" applyNumberFormat="1" applyFont="1" applyAlignment="1">
      <alignment horizontal="left" vertical="center"/>
    </xf>
    <xf numFmtId="4" fontId="48" fillId="0" borderId="0" xfId="0" applyNumberFormat="1" applyFont="1" applyAlignment="1">
      <alignment horizontal="left" vertical="center"/>
    </xf>
    <xf numFmtId="4" fontId="57" fillId="0" borderId="0" xfId="0" applyNumberFormat="1" applyFont="1" applyAlignment="1">
      <alignment horizontal="left" vertical="center"/>
    </xf>
    <xf numFmtId="0" fontId="57" fillId="0" borderId="0" xfId="0" applyFont="1" applyAlignment="1">
      <alignment horizontal="left" vertical="center"/>
    </xf>
    <xf numFmtId="4" fontId="56" fillId="0" borderId="0" xfId="0" applyNumberFormat="1" applyFont="1" applyAlignment="1">
      <alignment horizontal="left" vertical="center"/>
    </xf>
    <xf numFmtId="10" fontId="20" fillId="0" borderId="0" xfId="7" applyNumberFormat="1" applyFont="1" applyAlignment="1">
      <alignment vertical="center"/>
    </xf>
    <xf numFmtId="10" fontId="11" fillId="0" borderId="0" xfId="7" applyNumberFormat="1" applyFont="1"/>
    <xf numFmtId="0" fontId="33" fillId="0" borderId="0" xfId="7" applyFont="1" applyAlignment="1">
      <alignment horizontal="center" vertical="center"/>
    </xf>
    <xf numFmtId="167" fontId="44" fillId="0" borderId="0" xfId="7" applyNumberFormat="1" applyFont="1"/>
    <xf numFmtId="167" fontId="11" fillId="0" borderId="0" xfId="7" applyNumberFormat="1" applyFont="1"/>
    <xf numFmtId="10" fontId="44" fillId="0" borderId="0" xfId="7" applyNumberFormat="1" applyFont="1"/>
    <xf numFmtId="0" fontId="39" fillId="0" borderId="0" xfId="7" applyFont="1" applyAlignment="1">
      <alignment vertical="center"/>
    </xf>
    <xf numFmtId="10" fontId="39" fillId="0" borderId="0" xfId="7" applyNumberFormat="1" applyFont="1" applyAlignment="1">
      <alignment vertical="center"/>
    </xf>
    <xf numFmtId="0" fontId="13" fillId="0" borderId="0" xfId="7" applyFont="1"/>
    <xf numFmtId="10" fontId="39" fillId="0" borderId="0" xfId="7" applyNumberFormat="1" applyFont="1"/>
    <xf numFmtId="0" fontId="39" fillId="0" borderId="0" xfId="7" applyFont="1"/>
    <xf numFmtId="0" fontId="15" fillId="0" borderId="28" xfId="7" applyFont="1" applyBorder="1"/>
    <xf numFmtId="2" fontId="15" fillId="0" borderId="8" xfId="7" applyNumberFormat="1" applyFont="1" applyBorder="1"/>
    <xf numFmtId="10" fontId="13" fillId="0" borderId="0" xfId="7" applyNumberFormat="1" applyFont="1"/>
    <xf numFmtId="0" fontId="13" fillId="0" borderId="28" xfId="7" applyFont="1" applyBorder="1"/>
    <xf numFmtId="2" fontId="13" fillId="0" borderId="8" xfId="7" applyNumberFormat="1" applyFont="1" applyBorder="1"/>
    <xf numFmtId="0" fontId="13" fillId="0" borderId="0" xfId="7" applyFont="1" applyAlignment="1">
      <alignment vertical="top"/>
    </xf>
    <xf numFmtId="10" fontId="13" fillId="0" borderId="0" xfId="7" applyNumberFormat="1" applyFont="1" applyAlignment="1">
      <alignment horizontal="center" vertical="top" wrapText="1"/>
    </xf>
    <xf numFmtId="0" fontId="59" fillId="0" borderId="28" xfId="7" applyFont="1" applyBorder="1"/>
    <xf numFmtId="2" fontId="59" fillId="0" borderId="28" xfId="7" applyNumberFormat="1" applyFont="1" applyBorder="1"/>
    <xf numFmtId="10" fontId="13" fillId="0" borderId="0" xfId="7" applyNumberFormat="1" applyFont="1" applyAlignment="1">
      <alignment vertical="top"/>
    </xf>
    <xf numFmtId="2" fontId="39" fillId="4" borderId="29" xfId="7" applyNumberFormat="1" applyFont="1" applyFill="1" applyBorder="1" applyAlignment="1">
      <alignment horizontal="center"/>
    </xf>
    <xf numFmtId="10" fontId="39" fillId="0" borderId="30" xfId="7" applyNumberFormat="1" applyFont="1" applyBorder="1"/>
    <xf numFmtId="2" fontId="60" fillId="4" borderId="15" xfId="7" applyNumberFormat="1" applyFont="1" applyFill="1" applyBorder="1" applyAlignment="1">
      <alignment horizontal="center"/>
    </xf>
    <xf numFmtId="10" fontId="39" fillId="0" borderId="16" xfId="7" applyNumberFormat="1" applyFont="1" applyBorder="1"/>
    <xf numFmtId="0" fontId="13" fillId="0" borderId="29" xfId="7" applyFont="1" applyBorder="1"/>
    <xf numFmtId="10" fontId="13" fillId="0" borderId="30" xfId="7" applyNumberFormat="1" applyFont="1" applyBorder="1"/>
    <xf numFmtId="0" fontId="13" fillId="0" borderId="30" xfId="7" applyFont="1" applyBorder="1"/>
    <xf numFmtId="10" fontId="13" fillId="0" borderId="25" xfId="7" applyNumberFormat="1" applyFont="1" applyBorder="1"/>
    <xf numFmtId="2" fontId="39" fillId="4" borderId="15" xfId="7" applyNumberFormat="1" applyFont="1" applyFill="1" applyBorder="1" applyAlignment="1">
      <alignment horizontal="center"/>
    </xf>
    <xf numFmtId="0" fontId="20" fillId="0" borderId="0" xfId="7" applyFont="1" applyAlignment="1">
      <alignment vertical="center"/>
    </xf>
    <xf numFmtId="0" fontId="39" fillId="0" borderId="35" xfId="7" applyFont="1" applyBorder="1" applyAlignment="1">
      <alignment horizontal="center" vertical="center"/>
    </xf>
    <xf numFmtId="10" fontId="39" fillId="0" borderId="14" xfId="7" applyNumberFormat="1" applyFont="1" applyBorder="1" applyAlignment="1">
      <alignment vertical="center"/>
    </xf>
    <xf numFmtId="0" fontId="39" fillId="0" borderId="16" xfId="7" applyFont="1" applyBorder="1" applyAlignment="1">
      <alignment horizontal="center" vertical="center"/>
    </xf>
    <xf numFmtId="10" fontId="39" fillId="0" borderId="17" xfId="7" applyNumberFormat="1" applyFont="1" applyBorder="1" applyAlignment="1">
      <alignment vertical="center"/>
    </xf>
    <xf numFmtId="44" fontId="40" fillId="0" borderId="0" xfId="6" applyFont="1" applyAlignment="1">
      <alignment vertical="center"/>
    </xf>
    <xf numFmtId="2" fontId="13" fillId="0" borderId="28" xfId="7" applyNumberFormat="1" applyFont="1" applyBorder="1"/>
    <xf numFmtId="0" fontId="19" fillId="0" borderId="27" xfId="7" applyFont="1" applyBorder="1"/>
    <xf numFmtId="44" fontId="20" fillId="0" borderId="0" xfId="6" applyFont="1" applyAlignment="1">
      <alignment vertical="center"/>
    </xf>
    <xf numFmtId="2" fontId="39" fillId="0" borderId="0" xfId="7" applyNumberFormat="1" applyFont="1"/>
    <xf numFmtId="0" fontId="15" fillId="0" borderId="8" xfId="7" applyFont="1" applyBorder="1"/>
    <xf numFmtId="2" fontId="39" fillId="0" borderId="0" xfId="7" applyNumberFormat="1" applyFont="1" applyAlignment="1">
      <alignment vertical="center"/>
    </xf>
    <xf numFmtId="2" fontId="13" fillId="0" borderId="0" xfId="7" applyNumberFormat="1" applyFont="1"/>
    <xf numFmtId="0" fontId="13" fillId="0" borderId="8" xfId="7" applyFont="1" applyBorder="1"/>
    <xf numFmtId="167" fontId="39" fillId="0" borderId="0" xfId="7" applyNumberFormat="1" applyFont="1"/>
    <xf numFmtId="2" fontId="15" fillId="4" borderId="8" xfId="7" applyNumberFormat="1" applyFont="1" applyFill="1" applyBorder="1"/>
    <xf numFmtId="167" fontId="13" fillId="0" borderId="0" xfId="7" applyNumberFormat="1" applyFont="1"/>
    <xf numFmtId="2" fontId="15" fillId="4" borderId="8" xfId="7" applyNumberFormat="1" applyFont="1" applyFill="1" applyBorder="1" applyAlignment="1">
      <alignment vertical="center"/>
    </xf>
    <xf numFmtId="167" fontId="13" fillId="0" borderId="0" xfId="7" applyNumberFormat="1" applyFont="1" applyAlignment="1">
      <alignment horizontal="center" vertical="top" wrapText="1"/>
    </xf>
    <xf numFmtId="2" fontId="39" fillId="4" borderId="10" xfId="7" applyNumberFormat="1" applyFont="1" applyFill="1" applyBorder="1" applyAlignment="1">
      <alignment horizontal="center"/>
    </xf>
    <xf numFmtId="10" fontId="39" fillId="0" borderId="12" xfId="7" applyNumberFormat="1" applyFont="1" applyBorder="1"/>
    <xf numFmtId="0" fontId="39" fillId="0" borderId="13" xfId="7" applyFont="1" applyBorder="1" applyAlignment="1">
      <alignment horizontal="center" vertical="center"/>
    </xf>
    <xf numFmtId="0" fontId="13" fillId="0" borderId="10" xfId="7" applyFont="1" applyBorder="1"/>
    <xf numFmtId="10" fontId="13" fillId="0" borderId="12" xfId="7" applyNumberFormat="1" applyFont="1" applyBorder="1"/>
    <xf numFmtId="0" fontId="13" fillId="0" borderId="12" xfId="7" applyFont="1" applyBorder="1"/>
    <xf numFmtId="10" fontId="13" fillId="0" borderId="18" xfId="7" applyNumberFormat="1" applyFont="1" applyBorder="1"/>
    <xf numFmtId="0" fontId="13" fillId="0" borderId="6" xfId="7" applyFont="1" applyBorder="1"/>
    <xf numFmtId="10" fontId="13" fillId="0" borderId="13" xfId="7" applyNumberFormat="1" applyFont="1" applyBorder="1"/>
    <xf numFmtId="0" fontId="13" fillId="0" borderId="13" xfId="7" applyFont="1" applyBorder="1"/>
    <xf numFmtId="10" fontId="13" fillId="0" borderId="14" xfId="7" applyNumberFormat="1" applyFont="1" applyBorder="1"/>
    <xf numFmtId="1" fontId="39" fillId="0" borderId="0" xfId="7" applyNumberFormat="1" applyFont="1" applyAlignment="1">
      <alignment horizontal="center" vertical="center"/>
    </xf>
    <xf numFmtId="0" fontId="39" fillId="0" borderId="0" xfId="7" applyFont="1" applyAlignment="1">
      <alignment horizontal="center" vertical="center"/>
    </xf>
    <xf numFmtId="0" fontId="15" fillId="0" borderId="0" xfId="7" applyFont="1" applyAlignment="1">
      <alignment horizontal="right"/>
    </xf>
    <xf numFmtId="2" fontId="39" fillId="4" borderId="23" xfId="7" applyNumberFormat="1" applyFont="1" applyFill="1" applyBorder="1" applyAlignment="1">
      <alignment horizontal="center"/>
    </xf>
    <xf numFmtId="0" fontId="19" fillId="0" borderId="23" xfId="7" applyFont="1" applyBorder="1" applyAlignment="1">
      <alignment horizontal="center"/>
    </xf>
    <xf numFmtId="0" fontId="13" fillId="0" borderId="15" xfId="7" applyFont="1" applyBorder="1"/>
    <xf numFmtId="2" fontId="39" fillId="4" borderId="10" xfId="7" applyNumberFormat="1" applyFont="1" applyFill="1" applyBorder="1"/>
    <xf numFmtId="2" fontId="39" fillId="4" borderId="15" xfId="7" applyNumberFormat="1" applyFont="1" applyFill="1" applyBorder="1"/>
    <xf numFmtId="2" fontId="19" fillId="0" borderId="27" xfId="7" applyNumberFormat="1" applyFont="1" applyBorder="1"/>
    <xf numFmtId="0" fontId="51" fillId="0" borderId="0" xfId="0" applyFont="1" applyAlignment="1">
      <alignment horizontal="center" vertical="center"/>
    </xf>
    <xf numFmtId="0" fontId="51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47" fillId="0" borderId="0" xfId="0" applyFont="1" applyAlignment="1">
      <alignment horizontal="right" vertical="center"/>
    </xf>
    <xf numFmtId="1" fontId="47" fillId="0" borderId="0" xfId="0" applyNumberFormat="1" applyFont="1" applyAlignment="1">
      <alignment horizontal="center" vertical="center"/>
    </xf>
    <xf numFmtId="164" fontId="47" fillId="0" borderId="0" xfId="1" applyFont="1" applyAlignment="1">
      <alignment horizontal="right"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/>
    <xf numFmtId="164" fontId="29" fillId="0" borderId="0" xfId="1" applyFont="1" applyAlignment="1">
      <alignment horizontal="right"/>
    </xf>
    <xf numFmtId="1" fontId="29" fillId="0" borderId="0" xfId="0" applyNumberFormat="1" applyFont="1" applyAlignment="1">
      <alignment horizontal="center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center"/>
    </xf>
    <xf numFmtId="164" fontId="29" fillId="0" borderId="0" xfId="1" applyFont="1" applyAlignment="1">
      <alignment horizontal="right" vertical="center"/>
    </xf>
    <xf numFmtId="1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15" fillId="0" borderId="27" xfId="7" applyFont="1" applyBorder="1"/>
    <xf numFmtId="2" fontId="15" fillId="0" borderId="27" xfId="7" applyNumberFormat="1" applyFont="1" applyBorder="1"/>
    <xf numFmtId="0" fontId="13" fillId="0" borderId="27" xfId="7" applyFont="1" applyBorder="1"/>
    <xf numFmtId="2" fontId="13" fillId="0" borderId="27" xfId="7" applyNumberFormat="1" applyFont="1" applyBorder="1"/>
    <xf numFmtId="2" fontId="15" fillId="4" borderId="27" xfId="7" applyNumberFormat="1" applyFont="1" applyFill="1" applyBorder="1"/>
    <xf numFmtId="2" fontId="15" fillId="4" borderId="27" xfId="7" applyNumberFormat="1" applyFont="1" applyFill="1" applyBorder="1" applyAlignment="1">
      <alignment vertical="center"/>
    </xf>
    <xf numFmtId="10" fontId="39" fillId="0" borderId="24" xfId="7" applyNumberFormat="1" applyFont="1" applyBorder="1"/>
    <xf numFmtId="0" fontId="13" fillId="0" borderId="23" xfId="7" applyFont="1" applyBorder="1"/>
    <xf numFmtId="10" fontId="13" fillId="0" borderId="24" xfId="7" applyNumberFormat="1" applyFont="1" applyBorder="1"/>
    <xf numFmtId="0" fontId="13" fillId="0" borderId="24" xfId="7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center"/>
    </xf>
    <xf numFmtId="164" fontId="2" fillId="0" borderId="0" xfId="1" applyAlignment="1">
      <alignment horizontal="right"/>
    </xf>
    <xf numFmtId="0" fontId="48" fillId="0" borderId="0" xfId="0" applyFont="1"/>
    <xf numFmtId="0" fontId="48" fillId="0" borderId="0" xfId="0" applyFont="1" applyAlignment="1">
      <alignment horizontal="center"/>
    </xf>
    <xf numFmtId="0" fontId="48" fillId="0" borderId="0" xfId="0" applyFont="1" applyAlignment="1">
      <alignment horizontal="right"/>
    </xf>
    <xf numFmtId="1" fontId="48" fillId="0" borderId="0" xfId="0" applyNumberFormat="1" applyFont="1" applyAlignment="1">
      <alignment horizontal="center"/>
    </xf>
    <xf numFmtId="164" fontId="48" fillId="0" borderId="0" xfId="1" applyFont="1" applyAlignment="1">
      <alignment horizontal="right"/>
    </xf>
    <xf numFmtId="0" fontId="29" fillId="0" borderId="0" xfId="0" applyFont="1" applyAlignment="1">
      <alignment horizontal="left" vertical="center"/>
    </xf>
    <xf numFmtId="44" fontId="48" fillId="0" borderId="0" xfId="0" applyNumberFormat="1" applyFont="1" applyAlignment="1">
      <alignment horizontal="left" vertical="center"/>
    </xf>
    <xf numFmtId="4" fontId="48" fillId="0" borderId="0" xfId="0" applyNumberFormat="1" applyFont="1"/>
    <xf numFmtId="0" fontId="64" fillId="8" borderId="4" xfId="7" applyFont="1" applyFill="1" applyBorder="1" applyAlignment="1">
      <alignment horizontal="left" vertical="center" wrapText="1"/>
    </xf>
    <xf numFmtId="0" fontId="64" fillId="9" borderId="4" xfId="0" applyFont="1" applyFill="1" applyBorder="1" applyAlignment="1">
      <alignment vertical="center" wrapText="1"/>
    </xf>
    <xf numFmtId="0" fontId="64" fillId="9" borderId="4" xfId="0" applyFont="1" applyFill="1" applyBorder="1" applyAlignment="1">
      <alignment vertical="center"/>
    </xf>
    <xf numFmtId="0" fontId="34" fillId="9" borderId="3" xfId="0" applyFont="1" applyFill="1" applyBorder="1" applyAlignment="1">
      <alignment horizontal="center" vertical="top" wrapText="1"/>
    </xf>
    <xf numFmtId="0" fontId="34" fillId="9" borderId="3" xfId="0" applyFont="1" applyFill="1" applyBorder="1" applyAlignment="1">
      <alignment horizontal="center" vertical="top"/>
    </xf>
    <xf numFmtId="1" fontId="34" fillId="9" borderId="3" xfId="0" applyNumberFormat="1" applyFont="1" applyFill="1" applyBorder="1" applyAlignment="1">
      <alignment horizontal="center" vertical="top" wrapText="1"/>
    </xf>
    <xf numFmtId="164" fontId="34" fillId="9" borderId="3" xfId="1" applyFont="1" applyFill="1" applyBorder="1" applyAlignment="1" applyProtection="1">
      <alignment horizontal="center" vertical="top" wrapText="1"/>
    </xf>
    <xf numFmtId="4" fontId="34" fillId="9" borderId="3" xfId="0" applyNumberFormat="1" applyFont="1" applyFill="1" applyBorder="1" applyAlignment="1">
      <alignment horizontal="center" vertical="top" wrapText="1"/>
    </xf>
    <xf numFmtId="44" fontId="34" fillId="9" borderId="3" xfId="2" applyFont="1" applyFill="1" applyBorder="1" applyAlignment="1" applyProtection="1">
      <alignment horizontal="center" vertical="top" wrapText="1"/>
    </xf>
    <xf numFmtId="1" fontId="15" fillId="10" borderId="32" xfId="0" applyNumberFormat="1" applyFont="1" applyFill="1" applyBorder="1" applyAlignment="1" applyProtection="1">
      <alignment horizontal="center" vertical="center" wrapText="1"/>
      <protection hidden="1"/>
    </xf>
    <xf numFmtId="0" fontId="15" fillId="10" borderId="32" xfId="0" applyFont="1" applyFill="1" applyBorder="1" applyAlignment="1" applyProtection="1">
      <alignment horizontal="center" vertical="center" wrapText="1"/>
      <protection hidden="1"/>
    </xf>
    <xf numFmtId="0" fontId="15" fillId="10" borderId="32" xfId="0" applyFont="1" applyFill="1" applyBorder="1" applyAlignment="1" applyProtection="1">
      <alignment horizontal="center" vertical="center"/>
      <protection hidden="1"/>
    </xf>
    <xf numFmtId="49" fontId="15" fillId="10" borderId="32" xfId="0" applyNumberFormat="1" applyFont="1" applyFill="1" applyBorder="1" applyAlignment="1" applyProtection="1">
      <alignment horizontal="center" vertical="center"/>
      <protection hidden="1"/>
    </xf>
    <xf numFmtId="2" fontId="15" fillId="10" borderId="32" xfId="0" applyNumberFormat="1" applyFont="1" applyFill="1" applyBorder="1" applyAlignment="1" applyProtection="1">
      <alignment horizontal="center" vertical="center" wrapText="1"/>
      <protection hidden="1"/>
    </xf>
    <xf numFmtId="0" fontId="40" fillId="10" borderId="32" xfId="0" applyFont="1" applyFill="1" applyBorder="1" applyAlignment="1">
      <alignment vertical="center" wrapText="1"/>
    </xf>
    <xf numFmtId="4" fontId="48" fillId="10" borderId="1" xfId="0" applyNumberFormat="1" applyFont="1" applyFill="1" applyBorder="1" applyAlignment="1">
      <alignment vertical="center"/>
    </xf>
    <xf numFmtId="4" fontId="48" fillId="10" borderId="32" xfId="0" applyNumberFormat="1" applyFont="1" applyFill="1" applyBorder="1" applyAlignment="1">
      <alignment vertical="center"/>
    </xf>
    <xf numFmtId="3" fontId="48" fillId="10" borderId="19" xfId="0" applyNumberFormat="1" applyFont="1" applyFill="1" applyBorder="1" applyAlignment="1">
      <alignment horizontal="center" vertical="center"/>
    </xf>
    <xf numFmtId="4" fontId="48" fillId="10" borderId="2" xfId="0" applyNumberFormat="1" applyFont="1" applyFill="1" applyBorder="1" applyAlignment="1">
      <alignment vertical="center"/>
    </xf>
    <xf numFmtId="44" fontId="48" fillId="10" borderId="2" xfId="0" applyNumberFormat="1" applyFont="1" applyFill="1" applyBorder="1" applyAlignment="1">
      <alignment vertical="center"/>
    </xf>
    <xf numFmtId="44" fontId="48" fillId="10" borderId="2" xfId="0" applyNumberFormat="1" applyFont="1" applyFill="1" applyBorder="1" applyAlignment="1">
      <alignment horizontal="left" vertical="center"/>
    </xf>
    <xf numFmtId="44" fontId="48" fillId="10" borderId="36" xfId="0" applyNumberFormat="1" applyFont="1" applyFill="1" applyBorder="1" applyAlignment="1">
      <alignment horizontal="left" vertical="center"/>
    </xf>
    <xf numFmtId="44" fontId="48" fillId="10" borderId="36" xfId="0" applyNumberFormat="1" applyFont="1" applyFill="1" applyBorder="1" applyAlignment="1">
      <alignment vertical="center"/>
    </xf>
    <xf numFmtId="3" fontId="48" fillId="10" borderId="32" xfId="0" applyNumberFormat="1" applyFont="1" applyFill="1" applyBorder="1" applyAlignment="1">
      <alignment horizontal="center" vertical="center"/>
    </xf>
    <xf numFmtId="0" fontId="13" fillId="10" borderId="32" xfId="0" applyFont="1" applyFill="1" applyBorder="1" applyAlignment="1" applyProtection="1">
      <alignment horizontal="center" vertical="center" wrapText="1"/>
      <protection hidden="1"/>
    </xf>
    <xf numFmtId="4" fontId="13" fillId="10" borderId="32" xfId="0" applyNumberFormat="1" applyFont="1" applyFill="1" applyBorder="1" applyAlignment="1" applyProtection="1">
      <alignment horizontal="right" vertical="center" wrapText="1"/>
      <protection hidden="1"/>
    </xf>
    <xf numFmtId="1" fontId="15" fillId="10" borderId="36" xfId="0" applyNumberFormat="1" applyFont="1" applyFill="1" applyBorder="1" applyAlignment="1" applyProtection="1">
      <alignment horizontal="center" vertical="center" wrapText="1"/>
      <protection hidden="1"/>
    </xf>
    <xf numFmtId="0" fontId="15" fillId="10" borderId="36" xfId="0" applyFont="1" applyFill="1" applyBorder="1" applyAlignment="1" applyProtection="1">
      <alignment horizontal="center" vertical="center" wrapText="1"/>
      <protection hidden="1"/>
    </xf>
    <xf numFmtId="0" fontId="15" fillId="10" borderId="36" xfId="0" applyFont="1" applyFill="1" applyBorder="1" applyAlignment="1" applyProtection="1">
      <alignment horizontal="center" vertical="center"/>
      <protection hidden="1"/>
    </xf>
    <xf numFmtId="49" fontId="15" fillId="10" borderId="36" xfId="0" applyNumberFormat="1" applyFont="1" applyFill="1" applyBorder="1" applyAlignment="1" applyProtection="1">
      <alignment horizontal="center" vertical="center" wrapText="1"/>
      <protection hidden="1"/>
    </xf>
    <xf numFmtId="4" fontId="15" fillId="10" borderId="36" xfId="0" applyNumberFormat="1" applyFont="1" applyFill="1" applyBorder="1" applyAlignment="1" applyProtection="1">
      <alignment horizontal="right" vertical="center" wrapText="1"/>
      <protection hidden="1"/>
    </xf>
    <xf numFmtId="0" fontId="40" fillId="10" borderId="36" xfId="0" applyFont="1" applyFill="1" applyBorder="1" applyAlignment="1">
      <alignment vertical="center" wrapText="1"/>
    </xf>
    <xf numFmtId="2" fontId="15" fillId="10" borderId="36" xfId="0" applyNumberFormat="1" applyFont="1" applyFill="1" applyBorder="1" applyAlignment="1" applyProtection="1">
      <alignment horizontal="center" vertical="center" wrapText="1"/>
      <protection hidden="1"/>
    </xf>
    <xf numFmtId="4" fontId="48" fillId="10" borderId="36" xfId="0" applyNumberFormat="1" applyFont="1" applyFill="1" applyBorder="1" applyAlignment="1">
      <alignment vertical="center"/>
    </xf>
    <xf numFmtId="3" fontId="48" fillId="10" borderId="36" xfId="0" applyNumberFormat="1" applyFont="1" applyFill="1" applyBorder="1" applyAlignment="1">
      <alignment horizontal="center" vertical="center"/>
    </xf>
    <xf numFmtId="49" fontId="15" fillId="10" borderId="32" xfId="0" applyNumberFormat="1" applyFont="1" applyFill="1" applyBorder="1" applyAlignment="1" applyProtection="1">
      <alignment horizontal="center" vertical="center" wrapText="1"/>
      <protection hidden="1"/>
    </xf>
    <xf numFmtId="4" fontId="15" fillId="10" borderId="32" xfId="0" applyNumberFormat="1" applyFont="1" applyFill="1" applyBorder="1" applyAlignment="1" applyProtection="1">
      <alignment horizontal="right" vertical="center" wrapText="1"/>
      <protection hidden="1"/>
    </xf>
    <xf numFmtId="0" fontId="13" fillId="10" borderId="36" xfId="0" applyFont="1" applyFill="1" applyBorder="1" applyAlignment="1" applyProtection="1">
      <alignment horizontal="center" vertical="center"/>
      <protection hidden="1"/>
    </xf>
    <xf numFmtId="49" fontId="13" fillId="10" borderId="36" xfId="0" applyNumberFormat="1" applyFont="1" applyFill="1" applyBorder="1" applyAlignment="1" applyProtection="1">
      <alignment horizontal="center" vertical="center"/>
      <protection hidden="1"/>
    </xf>
    <xf numFmtId="0" fontId="13" fillId="10" borderId="32" xfId="0" applyFont="1" applyFill="1" applyBorder="1" applyAlignment="1" applyProtection="1">
      <alignment horizontal="center" vertical="center"/>
      <protection hidden="1"/>
    </xf>
    <xf numFmtId="49" fontId="13" fillId="10" borderId="32" xfId="0" applyNumberFormat="1" applyFont="1" applyFill="1" applyBorder="1" applyAlignment="1" applyProtection="1">
      <alignment horizontal="center" vertical="center"/>
      <protection hidden="1"/>
    </xf>
    <xf numFmtId="49" fontId="15" fillId="10" borderId="36" xfId="0" applyNumberFormat="1" applyFont="1" applyFill="1" applyBorder="1" applyAlignment="1" applyProtection="1">
      <alignment horizontal="center" vertical="center"/>
      <protection hidden="1"/>
    </xf>
    <xf numFmtId="0" fontId="40" fillId="10" borderId="32" xfId="0" applyFont="1" applyFill="1" applyBorder="1" applyAlignment="1">
      <alignment horizontal="center" vertical="center" wrapText="1"/>
    </xf>
    <xf numFmtId="0" fontId="40" fillId="10" borderId="32" xfId="0" applyFont="1" applyFill="1" applyBorder="1" applyAlignment="1">
      <alignment horizontal="center" vertical="center"/>
    </xf>
    <xf numFmtId="0" fontId="40" fillId="10" borderId="36" xfId="0" applyFont="1" applyFill="1" applyBorder="1" applyAlignment="1">
      <alignment horizontal="center" vertical="center"/>
    </xf>
    <xf numFmtId="0" fontId="15" fillId="10" borderId="36" xfId="44" applyFont="1" applyFill="1" applyBorder="1" applyAlignment="1" applyProtection="1">
      <alignment horizontal="center" vertical="center"/>
      <protection hidden="1"/>
    </xf>
    <xf numFmtId="49" fontId="40" fillId="10" borderId="36" xfId="0" applyNumberFormat="1" applyFont="1" applyFill="1" applyBorder="1" applyAlignment="1">
      <alignment horizontal="center" vertical="center"/>
    </xf>
    <xf numFmtId="0" fontId="15" fillId="10" borderId="36" xfId="44" applyFont="1" applyFill="1" applyBorder="1" applyAlignment="1" applyProtection="1">
      <alignment horizontal="center" vertical="center" wrapText="1"/>
      <protection hidden="1"/>
    </xf>
    <xf numFmtId="4" fontId="15" fillId="10" borderId="36" xfId="44" applyNumberFormat="1" applyFont="1" applyFill="1" applyBorder="1" applyAlignment="1" applyProtection="1">
      <alignment horizontal="center" vertical="center" wrapText="1"/>
      <protection hidden="1"/>
    </xf>
    <xf numFmtId="0" fontId="15" fillId="10" borderId="32" xfId="44" applyFont="1" applyFill="1" applyBorder="1" applyAlignment="1" applyProtection="1">
      <alignment horizontal="center" vertical="center"/>
      <protection hidden="1"/>
    </xf>
    <xf numFmtId="49" fontId="40" fillId="10" borderId="32" xfId="0" applyNumberFormat="1" applyFont="1" applyFill="1" applyBorder="1" applyAlignment="1">
      <alignment horizontal="center" vertical="center"/>
    </xf>
    <xf numFmtId="0" fontId="15" fillId="10" borderId="32" xfId="44" applyFont="1" applyFill="1" applyBorder="1" applyAlignment="1" applyProtection="1">
      <alignment horizontal="center" vertical="center" wrapText="1"/>
      <protection hidden="1"/>
    </xf>
    <xf numFmtId="4" fontId="15" fillId="10" borderId="32" xfId="44" applyNumberFormat="1" applyFont="1" applyFill="1" applyBorder="1" applyAlignment="1" applyProtection="1">
      <alignment horizontal="center" vertical="center" wrapText="1"/>
      <protection hidden="1"/>
    </xf>
    <xf numFmtId="0" fontId="13" fillId="10" borderId="32" xfId="44" applyFont="1" applyFill="1" applyBorder="1" applyAlignment="1" applyProtection="1">
      <alignment horizontal="center" vertical="center"/>
      <protection hidden="1"/>
    </xf>
    <xf numFmtId="4" fontId="15" fillId="10" borderId="32" xfId="44" applyNumberFormat="1" applyFont="1" applyFill="1" applyBorder="1" applyAlignment="1" applyProtection="1">
      <alignment horizontal="center" vertical="center"/>
      <protection hidden="1"/>
    </xf>
    <xf numFmtId="2" fontId="40" fillId="10" borderId="32" xfId="0" applyNumberFormat="1" applyFont="1" applyFill="1" applyBorder="1" applyAlignment="1">
      <alignment horizontal="center" vertical="center"/>
    </xf>
    <xf numFmtId="4" fontId="15" fillId="10" borderId="36" xfId="44" applyNumberFormat="1" applyFont="1" applyFill="1" applyBorder="1" applyAlignment="1" applyProtection="1">
      <alignment horizontal="center" vertical="center"/>
      <protection hidden="1"/>
    </xf>
    <xf numFmtId="0" fontId="61" fillId="10" borderId="32" xfId="44" applyFont="1" applyFill="1" applyBorder="1" applyAlignment="1" applyProtection="1">
      <alignment horizontal="center" vertical="center"/>
      <protection hidden="1"/>
    </xf>
    <xf numFmtId="0" fontId="62" fillId="10" borderId="36" xfId="0" applyFont="1" applyFill="1" applyBorder="1" applyAlignment="1">
      <alignment horizontal="center" vertical="center"/>
    </xf>
    <xf numFmtId="0" fontId="15" fillId="10" borderId="36" xfId="0" applyFont="1" applyFill="1" applyBorder="1" applyAlignment="1" applyProtection="1">
      <alignment horizontal="left" vertical="center" wrapText="1"/>
      <protection hidden="1"/>
    </xf>
    <xf numFmtId="2" fontId="40" fillId="10" borderId="36" xfId="0" applyNumberFormat="1" applyFont="1" applyFill="1" applyBorder="1" applyAlignment="1">
      <alignment horizontal="center" vertical="center"/>
    </xf>
    <xf numFmtId="2" fontId="40" fillId="10" borderId="43" xfId="0" applyNumberFormat="1" applyFont="1" applyFill="1" applyBorder="1" applyAlignment="1">
      <alignment horizontal="center" vertical="center"/>
    </xf>
    <xf numFmtId="0" fontId="62" fillId="10" borderId="32" xfId="0" applyFont="1" applyFill="1" applyBorder="1" applyAlignment="1">
      <alignment horizontal="center" vertical="center"/>
    </xf>
    <xf numFmtId="2" fontId="40" fillId="10" borderId="33" xfId="0" applyNumberFormat="1" applyFont="1" applyFill="1" applyBorder="1" applyAlignment="1">
      <alignment horizontal="center" vertical="center"/>
    </xf>
    <xf numFmtId="0" fontId="41" fillId="10" borderId="36" xfId="0" applyFont="1" applyFill="1" applyBorder="1" applyAlignment="1">
      <alignment horizontal="center" vertical="center"/>
    </xf>
    <xf numFmtId="0" fontId="13" fillId="10" borderId="32" xfId="0" applyFont="1" applyFill="1" applyBorder="1" applyAlignment="1">
      <alignment horizontal="center" vertical="center"/>
    </xf>
    <xf numFmtId="0" fontId="40" fillId="10" borderId="32" xfId="0" applyFont="1" applyFill="1" applyBorder="1" applyAlignment="1" applyProtection="1">
      <alignment horizontal="center" vertical="center" wrapText="1"/>
      <protection hidden="1"/>
    </xf>
    <xf numFmtId="0" fontId="40" fillId="10" borderId="32" xfId="0" applyFont="1" applyFill="1" applyBorder="1" applyAlignment="1" applyProtection="1">
      <alignment horizontal="center" vertical="center"/>
      <protection hidden="1"/>
    </xf>
    <xf numFmtId="2" fontId="40" fillId="10" borderId="32" xfId="0" applyNumberFormat="1" applyFont="1" applyFill="1" applyBorder="1" applyAlignment="1" applyProtection="1">
      <alignment horizontal="center" vertical="center" wrapText="1"/>
      <protection hidden="1"/>
    </xf>
    <xf numFmtId="2" fontId="40" fillId="10" borderId="33" xfId="0" applyNumberFormat="1" applyFont="1" applyFill="1" applyBorder="1" applyAlignment="1" applyProtection="1">
      <alignment horizontal="center" vertical="center" wrapText="1"/>
      <protection hidden="1"/>
    </xf>
    <xf numFmtId="44" fontId="48" fillId="10" borderId="2" xfId="2" applyFont="1" applyFill="1" applyBorder="1" applyAlignment="1">
      <alignment horizontal="center" vertical="center"/>
    </xf>
    <xf numFmtId="4" fontId="65" fillId="10" borderId="32" xfId="0" applyNumberFormat="1" applyFont="1" applyFill="1" applyBorder="1" applyAlignment="1" applyProtection="1">
      <alignment horizontal="center" vertical="center" wrapText="1"/>
      <protection hidden="1"/>
    </xf>
    <xf numFmtId="0" fontId="40" fillId="10" borderId="36" xfId="0" applyFont="1" applyFill="1" applyBorder="1" applyAlignment="1" applyProtection="1">
      <alignment horizontal="center" vertical="center" wrapText="1"/>
      <protection hidden="1"/>
    </xf>
    <xf numFmtId="2" fontId="40" fillId="10" borderId="36" xfId="0" applyNumberFormat="1" applyFont="1" applyFill="1" applyBorder="1" applyAlignment="1" applyProtection="1">
      <alignment horizontal="center" vertical="center" wrapText="1"/>
      <protection hidden="1"/>
    </xf>
    <xf numFmtId="2" fontId="40" fillId="10" borderId="43" xfId="0" applyNumberFormat="1" applyFont="1" applyFill="1" applyBorder="1" applyAlignment="1" applyProtection="1">
      <alignment horizontal="center" vertical="center" wrapText="1"/>
      <protection hidden="1"/>
    </xf>
    <xf numFmtId="44" fontId="48" fillId="10" borderId="36" xfId="2" applyFont="1" applyFill="1" applyBorder="1" applyAlignment="1">
      <alignment horizontal="center" vertical="center"/>
    </xf>
    <xf numFmtId="0" fontId="40" fillId="10" borderId="32" xfId="0" applyFont="1" applyFill="1" applyBorder="1" applyAlignment="1" applyProtection="1">
      <alignment horizontal="left" vertical="center" wrapText="1"/>
      <protection hidden="1"/>
    </xf>
    <xf numFmtId="2" fontId="40" fillId="10" borderId="32" xfId="45" applyNumberFormat="1" applyFont="1" applyFill="1" applyBorder="1" applyAlignment="1" applyProtection="1">
      <alignment horizontal="center" vertical="center" wrapText="1"/>
      <protection hidden="1"/>
    </xf>
    <xf numFmtId="2" fontId="40" fillId="10" borderId="36" xfId="45" applyNumberFormat="1" applyFont="1" applyFill="1" applyBorder="1" applyAlignment="1" applyProtection="1">
      <alignment horizontal="center" vertical="center" wrapText="1"/>
      <protection hidden="1"/>
    </xf>
    <xf numFmtId="2" fontId="40" fillId="10" borderId="43" xfId="45" applyNumberFormat="1" applyFont="1" applyFill="1" applyBorder="1" applyAlignment="1" applyProtection="1">
      <alignment horizontal="center" vertical="center" wrapText="1"/>
      <protection hidden="1"/>
    </xf>
    <xf numFmtId="2" fontId="40" fillId="10" borderId="33" xfId="45" applyNumberFormat="1" applyFont="1" applyFill="1" applyBorder="1" applyAlignment="1" applyProtection="1">
      <alignment horizontal="center" vertical="center" wrapText="1"/>
      <protection hidden="1"/>
    </xf>
    <xf numFmtId="0" fontId="40" fillId="10" borderId="36" xfId="0" applyFont="1" applyFill="1" applyBorder="1" applyAlignment="1" applyProtection="1">
      <alignment horizontal="left" vertical="center" wrapText="1"/>
      <protection hidden="1"/>
    </xf>
    <xf numFmtId="4" fontId="65" fillId="10" borderId="36" xfId="0" applyNumberFormat="1" applyFont="1" applyFill="1" applyBorder="1" applyAlignment="1" applyProtection="1">
      <alignment horizontal="left" vertical="center" wrapText="1"/>
      <protection hidden="1"/>
    </xf>
    <xf numFmtId="4" fontId="40" fillId="10" borderId="36" xfId="0" applyNumberFormat="1" applyFont="1" applyFill="1" applyBorder="1" applyAlignment="1" applyProtection="1">
      <alignment horizontal="center" vertical="center" wrapText="1"/>
      <protection hidden="1"/>
    </xf>
    <xf numFmtId="4" fontId="40" fillId="10" borderId="43" xfId="0" applyNumberFormat="1" applyFont="1" applyFill="1" applyBorder="1" applyAlignment="1" applyProtection="1">
      <alignment horizontal="center" vertical="center" wrapText="1"/>
      <protection hidden="1"/>
    </xf>
    <xf numFmtId="4" fontId="65" fillId="10" borderId="32" xfId="0" applyNumberFormat="1" applyFont="1" applyFill="1" applyBorder="1" applyAlignment="1" applyProtection="1">
      <alignment horizontal="left" vertical="center" wrapText="1"/>
      <protection hidden="1"/>
    </xf>
    <xf numFmtId="4" fontId="40" fillId="10" borderId="32" xfId="0" applyNumberFormat="1" applyFont="1" applyFill="1" applyBorder="1" applyAlignment="1" applyProtection="1">
      <alignment horizontal="center" vertical="center" wrapText="1"/>
      <protection hidden="1"/>
    </xf>
    <xf numFmtId="4" fontId="40" fillId="10" borderId="33" xfId="0" applyNumberFormat="1" applyFont="1" applyFill="1" applyBorder="1" applyAlignment="1" applyProtection="1">
      <alignment horizontal="center" vertical="center" wrapText="1"/>
      <protection hidden="1"/>
    </xf>
    <xf numFmtId="0" fontId="34" fillId="9" borderId="64" xfId="0" applyFont="1" applyFill="1" applyBorder="1" applyAlignment="1">
      <alignment horizontal="left" vertical="center"/>
    </xf>
    <xf numFmtId="0" fontId="67" fillId="9" borderId="65" xfId="0" applyFont="1" applyFill="1" applyBorder="1" applyAlignment="1">
      <alignment horizontal="center" vertical="center"/>
    </xf>
    <xf numFmtId="4" fontId="34" fillId="9" borderId="62" xfId="0" applyNumberFormat="1" applyFont="1" applyFill="1" applyBorder="1" applyAlignment="1">
      <alignment vertical="center"/>
    </xf>
    <xf numFmtId="164" fontId="67" fillId="9" borderId="65" xfId="1" applyFont="1" applyFill="1" applyBorder="1" applyAlignment="1" applyProtection="1">
      <alignment horizontal="right" vertical="center"/>
    </xf>
    <xf numFmtId="177" fontId="67" fillId="9" borderId="65" xfId="1" applyNumberFormat="1" applyFont="1" applyFill="1" applyBorder="1" applyAlignment="1" applyProtection="1">
      <alignment horizontal="center" vertical="center"/>
    </xf>
    <xf numFmtId="0" fontId="67" fillId="9" borderId="65" xfId="1" applyNumberFormat="1" applyFont="1" applyFill="1" applyBorder="1" applyAlignment="1" applyProtection="1">
      <alignment horizontal="center" vertical="center"/>
    </xf>
    <xf numFmtId="3" fontId="67" fillId="9" borderId="65" xfId="0" applyNumberFormat="1" applyFont="1" applyFill="1" applyBorder="1" applyAlignment="1">
      <alignment horizontal="center" vertical="center"/>
    </xf>
    <xf numFmtId="1" fontId="67" fillId="9" borderId="65" xfId="0" applyNumberFormat="1" applyFont="1" applyFill="1" applyBorder="1" applyAlignment="1">
      <alignment vertical="center"/>
    </xf>
    <xf numFmtId="4" fontId="67" fillId="9" borderId="65" xfId="0" applyNumberFormat="1" applyFont="1" applyFill="1" applyBorder="1" applyAlignment="1">
      <alignment vertical="center"/>
    </xf>
    <xf numFmtId="44" fontId="67" fillId="9" borderId="65" xfId="2" applyFont="1" applyFill="1" applyBorder="1" applyAlignment="1" applyProtection="1">
      <alignment horizontal="center" vertical="center"/>
    </xf>
    <xf numFmtId="0" fontId="48" fillId="0" borderId="13" xfId="0" applyFont="1" applyBorder="1" applyAlignment="1">
      <alignment horizontal="left" vertical="center"/>
    </xf>
    <xf numFmtId="0" fontId="48" fillId="0" borderId="13" xfId="0" applyFont="1" applyBorder="1" applyAlignment="1">
      <alignment horizontal="center" vertical="center"/>
    </xf>
    <xf numFmtId="164" fontId="48" fillId="0" borderId="13" xfId="1" applyFont="1" applyFill="1" applyBorder="1" applyAlignment="1">
      <alignment horizontal="right" vertical="center"/>
    </xf>
    <xf numFmtId="1" fontId="48" fillId="0" borderId="13" xfId="1" applyNumberFormat="1" applyFont="1" applyFill="1" applyBorder="1" applyAlignment="1">
      <alignment horizontal="center" vertical="center"/>
    </xf>
    <xf numFmtId="4" fontId="48" fillId="0" borderId="13" xfId="0" applyNumberFormat="1" applyFont="1" applyBorder="1" applyAlignment="1">
      <alignment vertical="center"/>
    </xf>
    <xf numFmtId="3" fontId="48" fillId="0" borderId="13" xfId="0" applyNumberFormat="1" applyFont="1" applyBorder="1" applyAlignment="1">
      <alignment horizontal="center" vertical="center"/>
    </xf>
    <xf numFmtId="44" fontId="50" fillId="0" borderId="13" xfId="2" applyFont="1" applyFill="1" applyBorder="1" applyAlignment="1">
      <alignment horizontal="center" vertical="center"/>
    </xf>
    <xf numFmtId="44" fontId="48" fillId="0" borderId="13" xfId="0" applyNumberFormat="1" applyFont="1" applyBorder="1" applyAlignment="1">
      <alignment vertical="center"/>
    </xf>
    <xf numFmtId="0" fontId="47" fillId="0" borderId="13" xfId="0" applyFont="1" applyBorder="1" applyAlignment="1">
      <alignment vertical="center"/>
    </xf>
    <xf numFmtId="0" fontId="49" fillId="0" borderId="0" xfId="0" applyFont="1" applyAlignment="1">
      <alignment horizontal="left" vertical="center"/>
    </xf>
    <xf numFmtId="176" fontId="49" fillId="0" borderId="0" xfId="1" applyNumberFormat="1" applyFont="1" applyFill="1" applyBorder="1" applyAlignment="1">
      <alignment vertical="center" wrapText="1"/>
    </xf>
    <xf numFmtId="164" fontId="49" fillId="0" borderId="0" xfId="0" applyNumberFormat="1" applyFont="1" applyAlignment="1">
      <alignment horizontal="right" vertical="center" wrapText="1"/>
    </xf>
    <xf numFmtId="1" fontId="49" fillId="0" borderId="0" xfId="0" applyNumberFormat="1" applyFont="1" applyAlignment="1">
      <alignment horizontal="center" vertical="center" wrapText="1"/>
    </xf>
    <xf numFmtId="164" fontId="49" fillId="0" borderId="0" xfId="1" applyFont="1" applyFill="1" applyBorder="1" applyAlignment="1">
      <alignment horizontal="right" vertical="center" wrapText="1"/>
    </xf>
    <xf numFmtId="4" fontId="49" fillId="0" borderId="0" xfId="0" applyNumberFormat="1" applyFont="1" applyAlignment="1">
      <alignment vertical="center"/>
    </xf>
    <xf numFmtId="0" fontId="52" fillId="0" borderId="0" xfId="0" applyFont="1" applyAlignment="1">
      <alignment horizontal="center" vertical="center"/>
    </xf>
    <xf numFmtId="4" fontId="11" fillId="0" borderId="0" xfId="0" applyNumberFormat="1" applyFont="1" applyAlignment="1">
      <alignment vertical="center"/>
    </xf>
    <xf numFmtId="44" fontId="11" fillId="0" borderId="0" xfId="2" applyFont="1" applyFill="1" applyBorder="1" applyAlignment="1">
      <alignment vertical="center"/>
    </xf>
    <xf numFmtId="44" fontId="49" fillId="0" borderId="0" xfId="2" applyFont="1" applyFill="1" applyBorder="1" applyAlignment="1">
      <alignment vertical="center"/>
    </xf>
    <xf numFmtId="0" fontId="49" fillId="0" borderId="0" xfId="0" applyFont="1" applyAlignment="1">
      <alignment horizontal="left" vertical="center" wrapText="1"/>
    </xf>
    <xf numFmtId="0" fontId="49" fillId="0" borderId="64" xfId="0" applyFont="1" applyBorder="1" applyAlignment="1">
      <alignment horizontal="left" vertical="center"/>
    </xf>
    <xf numFmtId="0" fontId="49" fillId="0" borderId="65" xfId="0" applyFont="1" applyBorder="1" applyAlignment="1">
      <alignment horizontal="center" vertical="center"/>
    </xf>
    <xf numFmtId="0" fontId="49" fillId="0" borderId="65" xfId="0" applyFont="1" applyBorder="1" applyAlignment="1">
      <alignment horizontal="right" vertical="center"/>
    </xf>
    <xf numFmtId="1" fontId="49" fillId="0" borderId="65" xfId="0" applyNumberFormat="1" applyFont="1" applyBorder="1" applyAlignment="1">
      <alignment horizontal="center" vertical="center"/>
    </xf>
    <xf numFmtId="164" fontId="49" fillId="0" borderId="65" xfId="1" applyFont="1" applyFill="1" applyBorder="1" applyAlignment="1" applyProtection="1">
      <alignment horizontal="right" vertical="center"/>
    </xf>
    <xf numFmtId="4" fontId="49" fillId="0" borderId="65" xfId="0" applyNumberFormat="1" applyFont="1" applyBorder="1" applyAlignment="1">
      <alignment horizontal="center" vertical="center" wrapText="1"/>
    </xf>
    <xf numFmtId="4" fontId="48" fillId="0" borderId="65" xfId="0" applyNumberFormat="1" applyFont="1" applyBorder="1" applyAlignment="1">
      <alignment vertical="center"/>
    </xf>
    <xf numFmtId="0" fontId="31" fillId="0" borderId="65" xfId="0" applyFont="1" applyBorder="1" applyAlignment="1">
      <alignment horizontal="center" vertical="center"/>
    </xf>
    <xf numFmtId="4" fontId="49" fillId="0" borderId="65" xfId="0" applyNumberFormat="1" applyFont="1" applyBorder="1" applyAlignment="1">
      <alignment horizontal="center" vertical="center"/>
    </xf>
    <xf numFmtId="44" fontId="11" fillId="0" borderId="65" xfId="2" applyFont="1" applyFill="1" applyBorder="1" applyAlignment="1" applyProtection="1">
      <alignment horizontal="center" vertical="center"/>
    </xf>
    <xf numFmtId="44" fontId="49" fillId="0" borderId="65" xfId="0" applyNumberFormat="1" applyFont="1" applyBorder="1" applyAlignment="1">
      <alignment horizontal="center" vertical="center"/>
    </xf>
    <xf numFmtId="0" fontId="51" fillId="0" borderId="65" xfId="0" applyFont="1" applyBorder="1" applyAlignment="1">
      <alignment vertical="center"/>
    </xf>
    <xf numFmtId="0" fontId="51" fillId="0" borderId="66" xfId="0" applyFont="1" applyBorder="1" applyAlignment="1">
      <alignment vertical="center"/>
    </xf>
    <xf numFmtId="0" fontId="48" fillId="10" borderId="62" xfId="0" applyFont="1" applyFill="1" applyBorder="1" applyAlignment="1">
      <alignment horizontal="center" vertical="center"/>
    </xf>
    <xf numFmtId="0" fontId="48" fillId="10" borderId="62" xfId="0" applyFont="1" applyFill="1" applyBorder="1" applyAlignment="1">
      <alignment horizontal="right" vertical="center"/>
    </xf>
    <xf numFmtId="1" fontId="48" fillId="10" borderId="62" xfId="0" applyNumberFormat="1" applyFont="1" applyFill="1" applyBorder="1" applyAlignment="1">
      <alignment horizontal="center" vertical="center"/>
    </xf>
    <xf numFmtId="164" fontId="48" fillId="10" borderId="62" xfId="1" applyFont="1" applyFill="1" applyBorder="1" applyAlignment="1" applyProtection="1">
      <alignment horizontal="right" vertical="center"/>
    </xf>
    <xf numFmtId="4" fontId="48" fillId="10" borderId="62" xfId="0" applyNumberFormat="1" applyFont="1" applyFill="1" applyBorder="1" applyAlignment="1">
      <alignment vertical="center"/>
    </xf>
    <xf numFmtId="4" fontId="48" fillId="10" borderId="66" xfId="0" applyNumberFormat="1" applyFont="1" applyFill="1" applyBorder="1" applyAlignment="1">
      <alignment horizontal="left" vertical="center" wrapText="1" indent="1"/>
    </xf>
    <xf numFmtId="0" fontId="31" fillId="0" borderId="64" xfId="0" applyFont="1" applyBorder="1" applyAlignment="1">
      <alignment horizontal="center" vertical="center"/>
    </xf>
    <xf numFmtId="4" fontId="48" fillId="0" borderId="65" xfId="0" applyNumberFormat="1" applyFont="1" applyBorder="1" applyAlignment="1">
      <alignment horizontal="left" vertical="center" wrapText="1"/>
    </xf>
    <xf numFmtId="44" fontId="5" fillId="0" borderId="65" xfId="2" applyFont="1" applyFill="1" applyBorder="1" applyAlignment="1" applyProtection="1">
      <alignment horizontal="center" vertical="center"/>
    </xf>
    <xf numFmtId="44" fontId="48" fillId="0" borderId="65" xfId="0" applyNumberFormat="1" applyFont="1" applyBorder="1" applyAlignment="1">
      <alignment vertical="center"/>
    </xf>
    <xf numFmtId="44" fontId="48" fillId="0" borderId="65" xfId="0" applyNumberFormat="1" applyFont="1" applyBorder="1" applyAlignment="1">
      <alignment horizontal="center" vertical="center"/>
    </xf>
    <xf numFmtId="44" fontId="48" fillId="10" borderId="62" xfId="0" applyNumberFormat="1" applyFont="1" applyFill="1" applyBorder="1" applyAlignment="1">
      <alignment vertical="center"/>
    </xf>
    <xf numFmtId="9" fontId="51" fillId="0" borderId="65" xfId="3" applyFont="1" applyFill="1" applyBorder="1" applyAlignment="1" applyProtection="1">
      <alignment vertical="center"/>
    </xf>
    <xf numFmtId="0" fontId="48" fillId="10" borderId="57" xfId="0" applyFont="1" applyFill="1" applyBorder="1" applyAlignment="1">
      <alignment horizontal="center" vertical="center"/>
    </xf>
    <xf numFmtId="0" fontId="48" fillId="10" borderId="57" xfId="0" applyFont="1" applyFill="1" applyBorder="1" applyAlignment="1">
      <alignment horizontal="right" vertical="center"/>
    </xf>
    <xf numFmtId="1" fontId="48" fillId="10" borderId="57" xfId="0" applyNumberFormat="1" applyFont="1" applyFill="1" applyBorder="1" applyAlignment="1">
      <alignment horizontal="center" vertical="center"/>
    </xf>
    <xf numFmtId="164" fontId="48" fillId="10" borderId="57" xfId="1" applyFont="1" applyFill="1" applyBorder="1" applyAlignment="1" applyProtection="1">
      <alignment horizontal="right" vertical="center"/>
    </xf>
    <xf numFmtId="3" fontId="48" fillId="10" borderId="62" xfId="0" applyNumberFormat="1" applyFont="1" applyFill="1" applyBorder="1" applyAlignment="1">
      <alignment vertical="center"/>
    </xf>
    <xf numFmtId="4" fontId="48" fillId="10" borderId="68" xfId="0" applyNumberFormat="1" applyFont="1" applyFill="1" applyBorder="1" applyAlignment="1">
      <alignment horizontal="left" vertical="center" wrapText="1" indent="1"/>
    </xf>
    <xf numFmtId="0" fontId="67" fillId="9" borderId="65" xfId="0" applyFont="1" applyFill="1" applyBorder="1" applyAlignment="1">
      <alignment horizontal="left" vertical="center" wrapText="1"/>
    </xf>
    <xf numFmtId="0" fontId="67" fillId="9" borderId="65" xfId="0" applyFont="1" applyFill="1" applyBorder="1" applyAlignment="1">
      <alignment horizontal="right" vertical="center"/>
    </xf>
    <xf numFmtId="1" fontId="67" fillId="9" borderId="65" xfId="0" applyNumberFormat="1" applyFont="1" applyFill="1" applyBorder="1" applyAlignment="1">
      <alignment horizontal="center" vertical="center"/>
    </xf>
    <xf numFmtId="4" fontId="67" fillId="9" borderId="54" xfId="0" applyNumberFormat="1" applyFont="1" applyFill="1" applyBorder="1" applyAlignment="1">
      <alignment vertical="center"/>
    </xf>
    <xf numFmtId="4" fontId="67" fillId="9" borderId="65" xfId="0" applyNumberFormat="1" applyFont="1" applyFill="1" applyBorder="1" applyAlignment="1">
      <alignment horizontal="left" vertical="center" wrapText="1"/>
    </xf>
    <xf numFmtId="44" fontId="67" fillId="9" borderId="65" xfId="0" applyNumberFormat="1" applyFont="1" applyFill="1" applyBorder="1" applyAlignment="1">
      <alignment vertical="center"/>
    </xf>
    <xf numFmtId="44" fontId="67" fillId="9" borderId="65" xfId="0" applyNumberFormat="1" applyFont="1" applyFill="1" applyBorder="1" applyAlignment="1">
      <alignment horizontal="center" vertical="center"/>
    </xf>
    <xf numFmtId="9" fontId="68" fillId="9" borderId="65" xfId="3" applyFont="1" applyFill="1" applyBorder="1" applyAlignment="1" applyProtection="1">
      <alignment vertical="center"/>
    </xf>
    <xf numFmtId="0" fontId="68" fillId="9" borderId="65" xfId="0" applyFont="1" applyFill="1" applyBorder="1" applyAlignment="1">
      <alignment vertical="center"/>
    </xf>
    <xf numFmtId="44" fontId="34" fillId="9" borderId="62" xfId="0" applyNumberFormat="1" applyFont="1" applyFill="1" applyBorder="1" applyAlignment="1">
      <alignment vertical="center"/>
    </xf>
    <xf numFmtId="0" fontId="48" fillId="10" borderId="36" xfId="0" applyFont="1" applyFill="1" applyBorder="1" applyAlignment="1">
      <alignment horizontal="center" vertical="center"/>
    </xf>
    <xf numFmtId="0" fontId="48" fillId="10" borderId="36" xfId="0" applyFont="1" applyFill="1" applyBorder="1" applyAlignment="1">
      <alignment horizontal="right" vertical="center"/>
    </xf>
    <xf numFmtId="1" fontId="48" fillId="10" borderId="36" xfId="0" applyNumberFormat="1" applyFont="1" applyFill="1" applyBorder="1" applyAlignment="1">
      <alignment horizontal="center" vertical="center"/>
    </xf>
    <xf numFmtId="164" fontId="48" fillId="10" borderId="36" xfId="1" applyFont="1" applyFill="1" applyBorder="1" applyAlignment="1" applyProtection="1">
      <alignment horizontal="right" vertical="center"/>
    </xf>
    <xf numFmtId="4" fontId="48" fillId="10" borderId="44" xfId="0" applyNumberFormat="1" applyFont="1" applyFill="1" applyBorder="1" applyAlignment="1">
      <alignment horizontal="left" vertical="center" wrapText="1" indent="1"/>
    </xf>
    <xf numFmtId="0" fontId="31" fillId="0" borderId="43" xfId="0" applyFont="1" applyBorder="1" applyAlignment="1">
      <alignment horizontal="center" vertical="center"/>
    </xf>
    <xf numFmtId="4" fontId="48" fillId="0" borderId="54" xfId="0" applyNumberFormat="1" applyFont="1" applyBorder="1" applyAlignment="1">
      <alignment horizontal="left" vertical="center" wrapText="1"/>
    </xf>
    <xf numFmtId="4" fontId="48" fillId="0" borderId="54" xfId="0" applyNumberFormat="1" applyFont="1" applyBorder="1" applyAlignment="1">
      <alignment horizontal="center" vertical="center"/>
    </xf>
    <xf numFmtId="44" fontId="5" fillId="0" borderId="54" xfId="2" applyFont="1" applyFill="1" applyBorder="1" applyAlignment="1" applyProtection="1">
      <alignment horizontal="center" vertical="center"/>
    </xf>
    <xf numFmtId="44" fontId="48" fillId="0" borderId="54" xfId="0" applyNumberFormat="1" applyFont="1" applyBorder="1" applyAlignment="1">
      <alignment vertical="center"/>
    </xf>
    <xf numFmtId="44" fontId="48" fillId="0" borderId="54" xfId="0" applyNumberFormat="1" applyFont="1" applyBorder="1" applyAlignment="1">
      <alignment horizontal="center" vertical="center"/>
    </xf>
    <xf numFmtId="0" fontId="29" fillId="0" borderId="54" xfId="0" applyFont="1" applyBorder="1" applyAlignment="1">
      <alignment vertical="center"/>
    </xf>
    <xf numFmtId="0" fontId="51" fillId="0" borderId="54" xfId="0" applyFont="1" applyBorder="1" applyAlignment="1">
      <alignment vertical="center"/>
    </xf>
    <xf numFmtId="0" fontId="51" fillId="0" borderId="44" xfId="0" applyFont="1" applyBorder="1" applyAlignment="1">
      <alignment vertical="center"/>
    </xf>
    <xf numFmtId="4" fontId="49" fillId="0" borderId="65" xfId="0" applyNumberFormat="1" applyFont="1" applyBorder="1" applyAlignment="1">
      <alignment vertical="center"/>
    </xf>
    <xf numFmtId="0" fontId="48" fillId="0" borderId="65" xfId="0" applyFont="1" applyBorder="1" applyAlignment="1">
      <alignment horizontal="left" vertical="center"/>
    </xf>
    <xf numFmtId="0" fontId="48" fillId="0" borderId="65" xfId="0" applyFont="1" applyBorder="1" applyAlignment="1">
      <alignment horizontal="center" vertical="center"/>
    </xf>
    <xf numFmtId="0" fontId="48" fillId="0" borderId="65" xfId="0" applyFont="1" applyBorder="1" applyAlignment="1">
      <alignment horizontal="right" vertical="center"/>
    </xf>
    <xf numFmtId="1" fontId="48" fillId="0" borderId="65" xfId="0" applyNumberFormat="1" applyFont="1" applyBorder="1" applyAlignment="1">
      <alignment horizontal="center" vertical="center"/>
    </xf>
    <xf numFmtId="164" fontId="48" fillId="0" borderId="65" xfId="1" applyFont="1" applyFill="1" applyBorder="1" applyAlignment="1">
      <alignment horizontal="right" vertical="center"/>
    </xf>
    <xf numFmtId="44" fontId="5" fillId="0" borderId="65" xfId="2" applyFont="1" applyFill="1" applyBorder="1" applyAlignment="1">
      <alignment horizontal="center" vertical="center"/>
    </xf>
    <xf numFmtId="9" fontId="51" fillId="0" borderId="65" xfId="3" applyFont="1" applyFill="1" applyBorder="1" applyAlignment="1">
      <alignment vertical="center"/>
    </xf>
    <xf numFmtId="164" fontId="48" fillId="0" borderId="65" xfId="1" applyFont="1" applyFill="1" applyBorder="1" applyAlignment="1" applyProtection="1">
      <alignment horizontal="right" vertical="center"/>
    </xf>
    <xf numFmtId="44" fontId="48" fillId="0" borderId="66" xfId="0" applyNumberFormat="1" applyFont="1" applyBorder="1" applyAlignment="1">
      <alignment vertical="center"/>
    </xf>
    <xf numFmtId="164" fontId="48" fillId="0" borderId="66" xfId="1" applyFont="1" applyFill="1" applyBorder="1" applyAlignment="1" applyProtection="1">
      <alignment horizontal="right" vertical="center"/>
    </xf>
    <xf numFmtId="4" fontId="48" fillId="10" borderId="62" xfId="0" applyNumberFormat="1" applyFont="1" applyFill="1" applyBorder="1" applyAlignment="1">
      <alignment horizontal="center" vertical="center"/>
    </xf>
    <xf numFmtId="166" fontId="5" fillId="10" borderId="62" xfId="2" applyNumberFormat="1" applyFont="1" applyFill="1" applyBorder="1" applyAlignment="1" applyProtection="1">
      <alignment horizontal="center" vertical="center"/>
    </xf>
    <xf numFmtId="4" fontId="48" fillId="0" borderId="64" xfId="0" applyNumberFormat="1" applyFont="1" applyBorder="1" applyAlignment="1">
      <alignment horizontal="left" vertical="center" wrapText="1"/>
    </xf>
    <xf numFmtId="0" fontId="34" fillId="9" borderId="43" xfId="0" applyFont="1" applyFill="1" applyBorder="1" applyAlignment="1">
      <alignment horizontal="left" vertical="center"/>
    </xf>
    <xf numFmtId="16" fontId="67" fillId="9" borderId="54" xfId="0" applyNumberFormat="1" applyFont="1" applyFill="1" applyBorder="1" applyAlignment="1">
      <alignment horizontal="center" vertical="center"/>
    </xf>
    <xf numFmtId="16" fontId="67" fillId="9" borderId="54" xfId="0" applyNumberFormat="1" applyFont="1" applyFill="1" applyBorder="1" applyAlignment="1">
      <alignment horizontal="right" vertical="center"/>
    </xf>
    <xf numFmtId="1" fontId="67" fillId="9" borderId="54" xfId="0" applyNumberFormat="1" applyFont="1" applyFill="1" applyBorder="1" applyAlignment="1">
      <alignment horizontal="center" vertical="center"/>
    </xf>
    <xf numFmtId="164" fontId="67" fillId="9" borderId="54" xfId="1" applyFont="1" applyFill="1" applyBorder="1" applyAlignment="1" applyProtection="1">
      <alignment horizontal="right" vertical="center"/>
    </xf>
    <xf numFmtId="44" fontId="67" fillId="9" borderId="54" xfId="2" applyFont="1" applyFill="1" applyBorder="1" applyAlignment="1" applyProtection="1">
      <alignment horizontal="center" vertical="center"/>
    </xf>
    <xf numFmtId="0" fontId="67" fillId="9" borderId="54" xfId="0" applyFont="1" applyFill="1" applyBorder="1" applyAlignment="1">
      <alignment horizontal="center" vertical="center"/>
    </xf>
    <xf numFmtId="4" fontId="67" fillId="9" borderId="54" xfId="0" applyNumberFormat="1" applyFont="1" applyFill="1" applyBorder="1" applyAlignment="1">
      <alignment horizontal="left" vertical="center" wrapText="1"/>
    </xf>
    <xf numFmtId="44" fontId="68" fillId="9" borderId="54" xfId="0" applyNumberFormat="1" applyFont="1" applyFill="1" applyBorder="1" applyAlignment="1">
      <alignment vertical="center"/>
    </xf>
    <xf numFmtId="44" fontId="34" fillId="9" borderId="54" xfId="0" applyNumberFormat="1" applyFont="1" applyFill="1" applyBorder="1" applyAlignment="1">
      <alignment vertical="center"/>
    </xf>
    <xf numFmtId="9" fontId="68" fillId="9" borderId="54" xfId="3" applyFont="1" applyFill="1" applyBorder="1" applyAlignment="1" applyProtection="1">
      <alignment vertical="center"/>
    </xf>
    <xf numFmtId="0" fontId="68" fillId="9" borderId="54" xfId="0" applyFont="1" applyFill="1" applyBorder="1" applyAlignment="1">
      <alignment vertical="center"/>
    </xf>
    <xf numFmtId="0" fontId="68" fillId="9" borderId="44" xfId="0" applyFont="1" applyFill="1" applyBorder="1" applyAlignment="1">
      <alignment vertical="center"/>
    </xf>
    <xf numFmtId="44" fontId="68" fillId="9" borderId="36" xfId="0" applyNumberFormat="1" applyFont="1" applyFill="1" applyBorder="1" applyAlignment="1">
      <alignment vertical="center"/>
    </xf>
    <xf numFmtId="0" fontId="51" fillId="10" borderId="64" xfId="0" applyFont="1" applyFill="1" applyBorder="1" applyAlignment="1">
      <alignment horizontal="left" vertical="center"/>
    </xf>
    <xf numFmtId="0" fontId="49" fillId="10" borderId="65" xfId="0" applyFont="1" applyFill="1" applyBorder="1" applyAlignment="1">
      <alignment horizontal="left" vertical="center"/>
    </xf>
    <xf numFmtId="1" fontId="49" fillId="10" borderId="65" xfId="0" applyNumberFormat="1" applyFont="1" applyFill="1" applyBorder="1" applyAlignment="1">
      <alignment horizontal="left" vertical="center"/>
    </xf>
    <xf numFmtId="164" fontId="49" fillId="10" borderId="65" xfId="1" applyFont="1" applyFill="1" applyBorder="1" applyAlignment="1" applyProtection="1">
      <alignment horizontal="left" vertical="center"/>
    </xf>
    <xf numFmtId="44" fontId="54" fillId="10" borderId="62" xfId="0" applyNumberFormat="1" applyFont="1" applyFill="1" applyBorder="1" applyAlignment="1">
      <alignment horizontal="left" vertical="center"/>
    </xf>
    <xf numFmtId="164" fontId="48" fillId="0" borderId="0" xfId="1" applyFont="1" applyAlignment="1" applyProtection="1">
      <alignment horizontal="left" vertical="center"/>
    </xf>
    <xf numFmtId="44" fontId="48" fillId="0" borderId="0" xfId="2" applyFont="1" applyAlignment="1" applyProtection="1">
      <alignment horizontal="left" vertical="center"/>
    </xf>
    <xf numFmtId="10" fontId="58" fillId="10" borderId="69" xfId="3" applyNumberFormat="1" applyFont="1" applyFill="1" applyBorder="1" applyAlignment="1" applyProtection="1">
      <alignment horizontal="right" vertical="center" indent="1"/>
      <protection locked="0"/>
    </xf>
    <xf numFmtId="44" fontId="56" fillId="0" borderId="0" xfId="2" applyFont="1" applyAlignment="1" applyProtection="1">
      <alignment horizontal="left" vertical="center"/>
    </xf>
    <xf numFmtId="0" fontId="54" fillId="10" borderId="39" xfId="0" applyFont="1" applyFill="1" applyBorder="1" applyAlignment="1">
      <alignment horizontal="left" vertical="center"/>
    </xf>
    <xf numFmtId="0" fontId="54" fillId="10" borderId="40" xfId="0" applyFont="1" applyFill="1" applyBorder="1" applyAlignment="1">
      <alignment horizontal="left" vertical="center"/>
    </xf>
    <xf numFmtId="1" fontId="54" fillId="10" borderId="40" xfId="0" applyNumberFormat="1" applyFont="1" applyFill="1" applyBorder="1" applyAlignment="1">
      <alignment horizontal="left" vertical="center"/>
    </xf>
    <xf numFmtId="164" fontId="54" fillId="10" borderId="40" xfId="1" applyFont="1" applyFill="1" applyBorder="1" applyAlignment="1" applyProtection="1">
      <alignment horizontal="left" vertical="center"/>
    </xf>
    <xf numFmtId="44" fontId="54" fillId="10" borderId="42" xfId="0" applyNumberFormat="1" applyFont="1" applyFill="1" applyBorder="1" applyAlignment="1">
      <alignment horizontal="left" vertical="center"/>
    </xf>
    <xf numFmtId="164" fontId="48" fillId="0" borderId="0" xfId="1" applyFont="1" applyAlignment="1" applyProtection="1">
      <alignment horizontal="right"/>
    </xf>
    <xf numFmtId="44" fontId="48" fillId="0" borderId="0" xfId="2" applyFont="1" applyAlignment="1" applyProtection="1">
      <alignment horizontal="center"/>
    </xf>
    <xf numFmtId="164" fontId="29" fillId="0" borderId="0" xfId="1" applyFont="1" applyAlignment="1" applyProtection="1">
      <alignment horizontal="right"/>
    </xf>
    <xf numFmtId="44" fontId="51" fillId="10" borderId="0" xfId="0" applyNumberFormat="1" applyFont="1" applyFill="1" applyAlignment="1">
      <alignment vertical="center"/>
    </xf>
    <xf numFmtId="44" fontId="69" fillId="10" borderId="0" xfId="0" applyNumberFormat="1" applyFont="1" applyFill="1" applyAlignment="1">
      <alignment vertical="center"/>
    </xf>
    <xf numFmtId="4" fontId="49" fillId="10" borderId="62" xfId="0" applyNumberFormat="1" applyFont="1" applyFill="1" applyBorder="1" applyAlignment="1">
      <alignment vertical="center"/>
    </xf>
    <xf numFmtId="4" fontId="49" fillId="10" borderId="57" xfId="0" applyNumberFormat="1" applyFont="1" applyFill="1" applyBorder="1" applyAlignment="1">
      <alignment vertical="center"/>
    </xf>
    <xf numFmtId="1" fontId="31" fillId="10" borderId="70" xfId="0" applyNumberFormat="1" applyFont="1" applyFill="1" applyBorder="1" applyAlignment="1" applyProtection="1">
      <alignment horizontal="center" vertical="center"/>
      <protection locked="0"/>
    </xf>
    <xf numFmtId="1" fontId="31" fillId="10" borderId="71" xfId="0" applyNumberFormat="1" applyFont="1" applyFill="1" applyBorder="1" applyAlignment="1" applyProtection="1">
      <alignment horizontal="center" vertical="center"/>
      <protection locked="0"/>
    </xf>
    <xf numFmtId="4" fontId="49" fillId="10" borderId="72" xfId="0" applyNumberFormat="1" applyFont="1" applyFill="1" applyBorder="1" applyAlignment="1">
      <alignment horizontal="center" vertical="center"/>
    </xf>
    <xf numFmtId="0" fontId="70" fillId="9" borderId="0" xfId="0" applyFont="1" applyFill="1" applyAlignment="1">
      <alignment horizontal="left" vertical="center"/>
    </xf>
    <xf numFmtId="0" fontId="71" fillId="0" borderId="0" xfId="0" applyFont="1" applyAlignment="1">
      <alignment vertical="top"/>
    </xf>
    <xf numFmtId="0" fontId="71" fillId="0" borderId="0" xfId="0" applyFont="1"/>
    <xf numFmtId="0" fontId="72" fillId="0" borderId="0" xfId="0" applyFont="1" applyAlignment="1">
      <alignment vertical="top"/>
    </xf>
    <xf numFmtId="0" fontId="70" fillId="9" borderId="0" xfId="0" applyFont="1" applyFill="1" applyAlignment="1">
      <alignment horizontal="left" vertical="center" wrapText="1"/>
    </xf>
    <xf numFmtId="0" fontId="71" fillId="0" borderId="0" xfId="0" applyFont="1" applyAlignment="1">
      <alignment vertical="top" wrapText="1"/>
    </xf>
    <xf numFmtId="0" fontId="71" fillId="10" borderId="0" xfId="0" applyFont="1" applyFill="1" applyAlignment="1">
      <alignment vertical="top" wrapText="1"/>
    </xf>
    <xf numFmtId="0" fontId="71" fillId="4" borderId="0" xfId="0" applyFont="1" applyFill="1" applyAlignment="1">
      <alignment vertical="top" wrapText="1"/>
    </xf>
    <xf numFmtId="166" fontId="74" fillId="10" borderId="0" xfId="0" applyNumberFormat="1" applyFont="1" applyFill="1" applyAlignment="1">
      <alignment vertical="top" wrapText="1"/>
    </xf>
    <xf numFmtId="166" fontId="71" fillId="10" borderId="0" xfId="0" applyNumberFormat="1" applyFont="1" applyFill="1" applyAlignment="1">
      <alignment vertical="top" wrapText="1"/>
    </xf>
    <xf numFmtId="166" fontId="71" fillId="0" borderId="0" xfId="0" applyNumberFormat="1" applyFont="1" applyAlignment="1">
      <alignment horizontal="left" vertical="top" wrapText="1" indent="3"/>
    </xf>
    <xf numFmtId="166" fontId="71" fillId="0" borderId="0" xfId="0" applyNumberFormat="1" applyFont="1" applyAlignment="1">
      <alignment horizontal="left" vertical="top" wrapText="1" indent="4"/>
    </xf>
    <xf numFmtId="0" fontId="71" fillId="0" borderId="0" xfId="0" applyFont="1" applyAlignment="1">
      <alignment horizontal="left" vertical="top" wrapText="1" indent="3"/>
    </xf>
    <xf numFmtId="0" fontId="71" fillId="0" borderId="0" xfId="0" applyFont="1" applyAlignment="1">
      <alignment horizontal="left" vertical="top" wrapText="1" indent="4"/>
    </xf>
    <xf numFmtId="4" fontId="71" fillId="10" borderId="0" xfId="0" applyNumberFormat="1" applyFont="1" applyFill="1" applyAlignment="1">
      <alignment horizontal="center" vertical="top" wrapText="1"/>
    </xf>
    <xf numFmtId="0" fontId="71" fillId="0" borderId="76" xfId="0" applyFont="1" applyBorder="1" applyAlignment="1">
      <alignment vertical="top" wrapText="1"/>
    </xf>
    <xf numFmtId="0" fontId="71" fillId="4" borderId="76" xfId="0" applyFont="1" applyFill="1" applyBorder="1" applyAlignment="1">
      <alignment vertical="top" wrapText="1"/>
    </xf>
    <xf numFmtId="0" fontId="71" fillId="0" borderId="76" xfId="0" applyFont="1" applyBorder="1" applyAlignment="1">
      <alignment horizontal="left" vertical="top" wrapText="1" indent="3"/>
    </xf>
    <xf numFmtId="0" fontId="71" fillId="0" borderId="76" xfId="0" applyFont="1" applyBorder="1" applyAlignment="1">
      <alignment horizontal="left" vertical="top" wrapText="1" indent="4"/>
    </xf>
    <xf numFmtId="2" fontId="71" fillId="10" borderId="0" xfId="0" applyNumberFormat="1" applyFont="1" applyFill="1" applyAlignment="1">
      <alignment horizontal="center" vertical="top" wrapText="1"/>
    </xf>
    <xf numFmtId="166" fontId="74" fillId="10" borderId="0" xfId="0" applyNumberFormat="1" applyFont="1" applyFill="1" applyAlignment="1">
      <alignment horizontal="left" vertical="top" wrapText="1" indent="6"/>
    </xf>
    <xf numFmtId="178" fontId="71" fillId="10" borderId="0" xfId="0" applyNumberFormat="1" applyFont="1" applyFill="1" applyAlignment="1">
      <alignment vertical="top" wrapText="1"/>
    </xf>
    <xf numFmtId="166" fontId="71" fillId="10" borderId="0" xfId="0" applyNumberFormat="1" applyFont="1" applyFill="1" applyAlignment="1">
      <alignment horizontal="center" vertical="top" wrapText="1"/>
    </xf>
    <xf numFmtId="44" fontId="71" fillId="10" borderId="0" xfId="0" applyNumberFormat="1" applyFont="1" applyFill="1" applyAlignment="1">
      <alignment vertical="top" wrapText="1"/>
    </xf>
    <xf numFmtId="166" fontId="71" fillId="0" borderId="0" xfId="0" applyNumberFormat="1" applyFont="1" applyAlignment="1">
      <alignment vertical="top" wrapText="1"/>
    </xf>
    <xf numFmtId="44" fontId="12" fillId="0" borderId="0" xfId="6" applyFont="1" applyAlignment="1" applyProtection="1">
      <alignment horizontal="left" vertical="center"/>
    </xf>
    <xf numFmtId="44" fontId="10" fillId="0" borderId="0" xfId="6" applyFont="1" applyAlignment="1" applyProtection="1">
      <alignment vertical="center"/>
    </xf>
    <xf numFmtId="0" fontId="13" fillId="0" borderId="78" xfId="8" applyFont="1" applyBorder="1" applyAlignment="1">
      <alignment vertical="center"/>
    </xf>
    <xf numFmtId="2" fontId="41" fillId="7" borderId="79" xfId="7" applyNumberFormat="1" applyFont="1" applyFill="1" applyBorder="1" applyAlignment="1" applyProtection="1">
      <alignment horizontal="center" vertical="center"/>
      <protection locked="0"/>
    </xf>
    <xf numFmtId="44" fontId="13" fillId="3" borderId="0" xfId="6" applyFont="1" applyFill="1" applyAlignment="1" applyProtection="1">
      <alignment horizontal="center" vertical="center"/>
    </xf>
    <xf numFmtId="2" fontId="41" fillId="7" borderId="80" xfId="7" applyNumberFormat="1" applyFont="1" applyFill="1" applyBorder="1" applyAlignment="1" applyProtection="1">
      <alignment horizontal="center" vertical="center"/>
      <protection locked="0"/>
    </xf>
    <xf numFmtId="2" fontId="41" fillId="7" borderId="81" xfId="7" applyNumberFormat="1" applyFont="1" applyFill="1" applyBorder="1" applyAlignment="1" applyProtection="1">
      <alignment horizontal="center" vertical="center"/>
      <protection locked="0"/>
    </xf>
    <xf numFmtId="44" fontId="14" fillId="3" borderId="0" xfId="6" applyFont="1" applyFill="1" applyBorder="1" applyAlignment="1" applyProtection="1">
      <alignment vertical="center"/>
    </xf>
    <xf numFmtId="44" fontId="17" fillId="0" borderId="0" xfId="6" applyFont="1" applyAlignment="1" applyProtection="1">
      <alignment vertical="center"/>
    </xf>
    <xf numFmtId="2" fontId="13" fillId="0" borderId="9" xfId="7" applyNumberFormat="1" applyFont="1" applyBorder="1" applyAlignment="1">
      <alignment horizontal="center" vertical="center"/>
    </xf>
    <xf numFmtId="44" fontId="17" fillId="0" borderId="0" xfId="6" applyFont="1" applyAlignment="1" applyProtection="1">
      <alignment vertical="top"/>
    </xf>
    <xf numFmtId="44" fontId="13" fillId="0" borderId="2" xfId="6" applyFont="1" applyBorder="1" applyAlignment="1" applyProtection="1">
      <alignment horizontal="right" vertical="center"/>
    </xf>
    <xf numFmtId="0" fontId="15" fillId="0" borderId="77" xfId="8" applyFont="1" applyBorder="1" applyAlignment="1">
      <alignment vertical="center"/>
    </xf>
    <xf numFmtId="44" fontId="13" fillId="10" borderId="62" xfId="6" applyFont="1" applyFill="1" applyBorder="1" applyAlignment="1" applyProtection="1">
      <alignment horizontal="right" vertical="center"/>
    </xf>
    <xf numFmtId="44" fontId="15" fillId="14" borderId="66" xfId="6" applyFont="1" applyFill="1" applyBorder="1" applyAlignment="1" applyProtection="1">
      <alignment horizontal="right" vertical="center"/>
    </xf>
    <xf numFmtId="44" fontId="15" fillId="14" borderId="62" xfId="6" applyFont="1" applyFill="1" applyBorder="1" applyAlignment="1" applyProtection="1">
      <alignment horizontal="right" vertical="center"/>
    </xf>
    <xf numFmtId="168" fontId="43" fillId="0" borderId="79" xfId="7" applyNumberFormat="1" applyFont="1" applyBorder="1" applyAlignment="1" applyProtection="1">
      <alignment horizontal="right" vertical="center"/>
      <protection locked="0"/>
    </xf>
    <xf numFmtId="174" fontId="43" fillId="0" borderId="80" xfId="7" applyNumberFormat="1" applyFont="1" applyBorder="1" applyAlignment="1" applyProtection="1">
      <alignment horizontal="right" vertical="center"/>
      <protection locked="0"/>
    </xf>
    <xf numFmtId="168" fontId="43" fillId="0" borderId="81" xfId="7" applyNumberFormat="1" applyFont="1" applyBorder="1" applyAlignment="1" applyProtection="1">
      <alignment horizontal="right" vertical="center"/>
      <protection locked="0"/>
    </xf>
    <xf numFmtId="168" fontId="15" fillId="10" borderId="11" xfId="7" applyNumberFormat="1" applyFont="1" applyFill="1" applyBorder="1" applyAlignment="1">
      <alignment horizontal="right" vertical="center"/>
    </xf>
    <xf numFmtId="168" fontId="15" fillId="10" borderId="63" xfId="7" applyNumberFormat="1" applyFont="1" applyFill="1" applyBorder="1" applyAlignment="1">
      <alignment horizontal="right" vertical="center"/>
    </xf>
    <xf numFmtId="168" fontId="43" fillId="0" borderId="80" xfId="7" applyNumberFormat="1" applyFont="1" applyBorder="1" applyAlignment="1" applyProtection="1">
      <alignment horizontal="right" vertical="center"/>
      <protection locked="0"/>
    </xf>
    <xf numFmtId="174" fontId="43" fillId="0" borderId="81" xfId="7" applyNumberFormat="1" applyFont="1" applyBorder="1" applyAlignment="1" applyProtection="1">
      <alignment horizontal="right" vertical="center"/>
      <protection locked="0"/>
    </xf>
    <xf numFmtId="44" fontId="15" fillId="14" borderId="83" xfId="6" applyFont="1" applyFill="1" applyBorder="1" applyAlignment="1" applyProtection="1">
      <alignment horizontal="right" vertical="center"/>
    </xf>
    <xf numFmtId="44" fontId="15" fillId="14" borderId="61" xfId="6" applyFont="1" applyFill="1" applyBorder="1" applyAlignment="1" applyProtection="1">
      <alignment horizontal="right" vertical="center"/>
    </xf>
    <xf numFmtId="174" fontId="13" fillId="10" borderId="11" xfId="7" applyNumberFormat="1" applyFont="1" applyFill="1" applyBorder="1" applyAlignment="1">
      <alignment horizontal="right" vertical="center"/>
    </xf>
    <xf numFmtId="44" fontId="13" fillId="10" borderId="2" xfId="6" applyFont="1" applyFill="1" applyBorder="1" applyAlignment="1" applyProtection="1">
      <alignment horizontal="right" vertical="center"/>
    </xf>
    <xf numFmtId="168" fontId="13" fillId="10" borderId="11" xfId="7" applyNumberFormat="1" applyFont="1" applyFill="1" applyBorder="1" applyAlignment="1">
      <alignment horizontal="right" vertical="center"/>
    </xf>
    <xf numFmtId="44" fontId="15" fillId="0" borderId="62" xfId="6" applyFont="1" applyBorder="1" applyAlignment="1" applyProtection="1">
      <alignment horizontal="right" vertical="center"/>
    </xf>
    <xf numFmtId="168" fontId="13" fillId="10" borderId="78" xfId="7" applyNumberFormat="1" applyFont="1" applyFill="1" applyBorder="1" applyAlignment="1">
      <alignment horizontal="right" vertical="center"/>
    </xf>
    <xf numFmtId="44" fontId="13" fillId="14" borderId="62" xfId="6" applyFont="1" applyFill="1" applyBorder="1" applyAlignment="1" applyProtection="1">
      <alignment horizontal="right" vertical="center"/>
    </xf>
    <xf numFmtId="168" fontId="15" fillId="10" borderId="78" xfId="7" applyNumberFormat="1" applyFont="1" applyFill="1" applyBorder="1" applyAlignment="1">
      <alignment horizontal="right" vertical="center"/>
    </xf>
    <xf numFmtId="10" fontId="18" fillId="0" borderId="85" xfId="8" applyNumberFormat="1" applyFont="1" applyBorder="1" applyAlignment="1">
      <alignment vertical="center"/>
    </xf>
    <xf numFmtId="44" fontId="13" fillId="14" borderId="66" xfId="6" applyFont="1" applyFill="1" applyBorder="1" applyAlignment="1" applyProtection="1">
      <alignment horizontal="right" vertical="center"/>
    </xf>
    <xf numFmtId="0" fontId="15" fillId="0" borderId="78" xfId="8" applyFont="1" applyBorder="1" applyAlignment="1">
      <alignment vertical="center"/>
    </xf>
    <xf numFmtId="10" fontId="15" fillId="0" borderId="85" xfId="8" applyNumberFormat="1" applyFont="1" applyBorder="1" applyAlignment="1">
      <alignment vertical="center"/>
    </xf>
    <xf numFmtId="168" fontId="15" fillId="10" borderId="86" xfId="8" applyNumberFormat="1" applyFont="1" applyFill="1" applyBorder="1" applyAlignment="1">
      <alignment horizontal="right" vertical="center"/>
    </xf>
    <xf numFmtId="168" fontId="13" fillId="10" borderId="5" xfId="7" applyNumberFormat="1" applyFont="1" applyFill="1" applyBorder="1" applyAlignment="1">
      <alignment horizontal="right" vertical="center"/>
    </xf>
    <xf numFmtId="168" fontId="13" fillId="10" borderId="63" xfId="7" applyNumberFormat="1" applyFont="1" applyFill="1" applyBorder="1" applyAlignment="1">
      <alignment horizontal="right" vertical="center"/>
    </xf>
    <xf numFmtId="168" fontId="15" fillId="0" borderId="64" xfId="7" applyNumberFormat="1" applyFont="1" applyBorder="1" applyAlignment="1">
      <alignment horizontal="right" vertical="center"/>
    </xf>
    <xf numFmtId="168" fontId="15" fillId="10" borderId="56" xfId="8" applyNumberFormat="1" applyFont="1" applyFill="1" applyBorder="1" applyAlignment="1">
      <alignment horizontal="right" vertical="center"/>
    </xf>
    <xf numFmtId="44" fontId="15" fillId="10" borderId="62" xfId="6" applyFont="1" applyFill="1" applyBorder="1" applyAlignment="1" applyProtection="1">
      <alignment horizontal="right" vertical="center"/>
    </xf>
    <xf numFmtId="168" fontId="43" fillId="0" borderId="89" xfId="8" applyNumberFormat="1" applyFont="1" applyBorder="1" applyAlignment="1" applyProtection="1">
      <alignment horizontal="right" vertical="center"/>
      <protection locked="0"/>
    </xf>
    <xf numFmtId="44" fontId="15" fillId="10" borderId="90" xfId="6" applyFont="1" applyFill="1" applyBorder="1" applyAlignment="1" applyProtection="1">
      <alignment horizontal="right" vertical="center"/>
    </xf>
    <xf numFmtId="44" fontId="15" fillId="10" borderId="91" xfId="6" applyFont="1" applyFill="1" applyBorder="1" applyAlignment="1" applyProtection="1">
      <alignment horizontal="right" vertical="center"/>
    </xf>
    <xf numFmtId="0" fontId="15" fillId="0" borderId="87" xfId="8" applyFont="1" applyBorder="1" applyAlignment="1">
      <alignment vertical="center"/>
    </xf>
    <xf numFmtId="168" fontId="43" fillId="0" borderId="81" xfId="8" applyNumberFormat="1" applyFont="1" applyBorder="1" applyAlignment="1" applyProtection="1">
      <alignment vertical="center"/>
      <protection locked="0"/>
    </xf>
    <xf numFmtId="168" fontId="13" fillId="0" borderId="15" xfId="8" applyNumberFormat="1" applyFont="1" applyBorder="1" applyAlignment="1">
      <alignment vertical="center" wrapText="1"/>
    </xf>
    <xf numFmtId="44" fontId="15" fillId="0" borderId="91" xfId="6" applyFont="1" applyBorder="1" applyAlignment="1" applyProtection="1">
      <alignment horizontal="right" vertical="center"/>
    </xf>
    <xf numFmtId="44" fontId="15" fillId="4" borderId="91" xfId="6" applyFont="1" applyFill="1" applyBorder="1" applyAlignment="1" applyProtection="1">
      <alignment horizontal="right" vertical="center"/>
    </xf>
    <xf numFmtId="168" fontId="15" fillId="10" borderId="93" xfId="8" applyNumberFormat="1" applyFont="1" applyFill="1" applyBorder="1" applyAlignment="1">
      <alignment horizontal="right" vertical="center"/>
    </xf>
    <xf numFmtId="168" fontId="15" fillId="10" borderId="5" xfId="8" applyNumberFormat="1" applyFont="1" applyFill="1" applyBorder="1" applyAlignment="1">
      <alignment horizontal="right" vertical="center"/>
    </xf>
    <xf numFmtId="44" fontId="15" fillId="10" borderId="94" xfId="6" applyFont="1" applyFill="1" applyBorder="1" applyAlignment="1" applyProtection="1">
      <alignment horizontal="right" vertical="center"/>
    </xf>
    <xf numFmtId="168" fontId="15" fillId="10" borderId="96" xfId="8" applyNumberFormat="1" applyFont="1" applyFill="1" applyBorder="1" applyAlignment="1">
      <alignment horizontal="right" vertical="center"/>
    </xf>
    <xf numFmtId="168" fontId="43" fillId="0" borderId="79" xfId="8" applyNumberFormat="1" applyFont="1" applyBorder="1" applyAlignment="1" applyProtection="1">
      <alignment vertical="center"/>
      <protection locked="0"/>
    </xf>
    <xf numFmtId="168" fontId="43" fillId="0" borderId="80" xfId="8" applyNumberFormat="1" applyFont="1" applyBorder="1" applyAlignment="1" applyProtection="1">
      <alignment vertical="center"/>
      <protection locked="0"/>
    </xf>
    <xf numFmtId="44" fontId="15" fillId="14" borderId="90" xfId="6" applyFont="1" applyFill="1" applyBorder="1" applyAlignment="1" applyProtection="1">
      <alignment horizontal="right" vertical="center"/>
    </xf>
    <xf numFmtId="0" fontId="15" fillId="0" borderId="58" xfId="8" applyFont="1" applyBorder="1" applyAlignment="1">
      <alignment vertical="center"/>
    </xf>
    <xf numFmtId="44" fontId="15" fillId="10" borderId="97" xfId="6" applyFont="1" applyFill="1" applyBorder="1" applyAlignment="1" applyProtection="1">
      <alignment horizontal="right" vertical="center"/>
    </xf>
    <xf numFmtId="44" fontId="15" fillId="10" borderId="98" xfId="6" applyFont="1" applyFill="1" applyBorder="1" applyAlignment="1" applyProtection="1">
      <alignment horizontal="right" vertical="center"/>
    </xf>
    <xf numFmtId="168" fontId="13" fillId="10" borderId="87" xfId="7" applyNumberFormat="1" applyFont="1" applyFill="1" applyBorder="1" applyAlignment="1">
      <alignment horizontal="right" vertical="center"/>
    </xf>
    <xf numFmtId="171" fontId="38" fillId="0" borderId="100" xfId="8" applyNumberFormat="1" applyFont="1" applyBorder="1" applyAlignment="1" applyProtection="1">
      <alignment vertical="center"/>
      <protection locked="0"/>
    </xf>
    <xf numFmtId="168" fontId="13" fillId="10" borderId="101" xfId="8" applyNumberFormat="1" applyFont="1" applyFill="1" applyBorder="1" applyAlignment="1">
      <alignment vertical="center"/>
    </xf>
    <xf numFmtId="44" fontId="13" fillId="10" borderId="98" xfId="6" applyFont="1" applyFill="1" applyBorder="1" applyAlignment="1" applyProtection="1">
      <alignment horizontal="right" vertical="center"/>
    </xf>
    <xf numFmtId="168" fontId="13" fillId="10" borderId="58" xfId="8" applyNumberFormat="1" applyFont="1" applyFill="1" applyBorder="1" applyAlignment="1">
      <alignment vertical="center"/>
    </xf>
    <xf numFmtId="172" fontId="12" fillId="10" borderId="87" xfId="9" applyFont="1" applyFill="1" applyBorder="1" applyAlignment="1" applyProtection="1">
      <alignment horizontal="center" vertical="center"/>
    </xf>
    <xf numFmtId="44" fontId="13" fillId="10" borderId="53" xfId="6" applyFont="1" applyFill="1" applyBorder="1" applyAlignment="1" applyProtection="1">
      <alignment horizontal="center" vertical="center"/>
    </xf>
    <xf numFmtId="169" fontId="13" fillId="0" borderId="0" xfId="9" applyNumberFormat="1" applyFont="1" applyAlignment="1" applyProtection="1">
      <alignment horizontal="center" vertical="center"/>
    </xf>
    <xf numFmtId="168" fontId="13" fillId="10" borderId="77" xfId="8" applyNumberFormat="1" applyFont="1" applyFill="1" applyBorder="1" applyAlignment="1">
      <alignment vertical="center"/>
    </xf>
    <xf numFmtId="44" fontId="13" fillId="0" borderId="0" xfId="6" applyFont="1" applyAlignment="1" applyProtection="1">
      <alignment vertical="center"/>
    </xf>
    <xf numFmtId="44" fontId="0" fillId="0" borderId="0" xfId="6" applyFont="1" applyAlignment="1" applyProtection="1">
      <alignment vertical="center"/>
    </xf>
    <xf numFmtId="44" fontId="15" fillId="0" borderId="16" xfId="6" applyFont="1" applyBorder="1" applyAlignment="1" applyProtection="1">
      <alignment vertical="center"/>
    </xf>
    <xf numFmtId="10" fontId="59" fillId="0" borderId="102" xfId="7" applyNumberFormat="1" applyFont="1" applyBorder="1" applyAlignment="1" applyProtection="1">
      <alignment vertical="center"/>
      <protection locked="0"/>
    </xf>
    <xf numFmtId="166" fontId="39" fillId="10" borderId="53" xfId="7" applyNumberFormat="1" applyFont="1" applyFill="1" applyBorder="1" applyAlignment="1">
      <alignment horizontal="right" vertical="center"/>
    </xf>
    <xf numFmtId="10" fontId="59" fillId="0" borderId="103" xfId="7" applyNumberFormat="1" applyFont="1" applyBorder="1" applyAlignment="1" applyProtection="1">
      <alignment vertical="center"/>
      <protection locked="0"/>
    </xf>
    <xf numFmtId="10" fontId="20" fillId="10" borderId="2" xfId="7" applyNumberFormat="1" applyFont="1" applyFill="1" applyBorder="1" applyAlignment="1">
      <alignment vertical="center"/>
    </xf>
    <xf numFmtId="44" fontId="29" fillId="0" borderId="0" xfId="6" applyFont="1" applyAlignment="1" applyProtection="1">
      <alignment vertical="center"/>
    </xf>
    <xf numFmtId="166" fontId="37" fillId="10" borderId="91" xfId="7" applyNumberFormat="1" applyFont="1" applyFill="1" applyBorder="1" applyAlignment="1">
      <alignment vertical="center"/>
    </xf>
    <xf numFmtId="0" fontId="64" fillId="8" borderId="105" xfId="7" applyFont="1" applyFill="1" applyBorder="1" applyAlignment="1">
      <alignment vertical="center" wrapText="1"/>
    </xf>
    <xf numFmtId="0" fontId="67" fillId="9" borderId="94" xfId="4" applyFont="1" applyFill="1" applyBorder="1" applyAlignment="1">
      <alignment horizontal="center" vertical="top"/>
    </xf>
    <xf numFmtId="0" fontId="67" fillId="9" borderId="91" xfId="4" applyFont="1" applyFill="1" applyBorder="1" applyAlignment="1">
      <alignment horizontal="center" vertical="top" wrapText="1"/>
    </xf>
    <xf numFmtId="0" fontId="67" fillId="9" borderId="91" xfId="4" applyFont="1" applyFill="1" applyBorder="1" applyAlignment="1">
      <alignment horizontal="center" vertical="top"/>
    </xf>
    <xf numFmtId="0" fontId="48" fillId="0" borderId="108" xfId="4" applyFont="1" applyBorder="1" applyAlignment="1" applyProtection="1">
      <alignment horizontal="center" vertical="center"/>
      <protection locked="0"/>
    </xf>
    <xf numFmtId="2" fontId="5" fillId="10" borderId="90" xfId="4" applyNumberFormat="1" applyFill="1" applyBorder="1" applyAlignment="1">
      <alignment horizontal="center" vertical="center"/>
    </xf>
    <xf numFmtId="4" fontId="5" fillId="10" borderId="91" xfId="4" applyNumberFormat="1" applyFill="1" applyBorder="1" applyAlignment="1">
      <alignment horizontal="center" vertical="center"/>
    </xf>
    <xf numFmtId="0" fontId="5" fillId="10" borderId="91" xfId="5" applyNumberFormat="1" applyFill="1" applyBorder="1" applyAlignment="1" applyProtection="1">
      <alignment horizontal="center" vertical="center" wrapText="1" shrinkToFit="1"/>
    </xf>
    <xf numFmtId="164" fontId="5" fillId="10" borderId="91" xfId="5" applyFill="1" applyBorder="1" applyAlignment="1" applyProtection="1">
      <alignment horizontal="center" vertical="center" wrapText="1" shrinkToFit="1"/>
    </xf>
    <xf numFmtId="4" fontId="11" fillId="10" borderId="111" xfId="5" quotePrefix="1" applyNumberFormat="1" applyFont="1" applyFill="1" applyBorder="1" applyAlignment="1" applyProtection="1">
      <alignment horizontal="center" vertical="center" shrinkToFit="1"/>
    </xf>
    <xf numFmtId="44" fontId="11" fillId="10" borderId="111" xfId="2" quotePrefix="1" applyFont="1" applyFill="1" applyBorder="1" applyAlignment="1" applyProtection="1">
      <alignment horizontal="center" vertical="center" shrinkToFit="1"/>
    </xf>
    <xf numFmtId="164" fontId="11" fillId="10" borderId="111" xfId="5" quotePrefix="1" applyFont="1" applyFill="1" applyBorder="1" applyAlignment="1" applyProtection="1">
      <alignment horizontal="center" vertical="center" shrinkToFit="1"/>
    </xf>
    <xf numFmtId="44" fontId="11" fillId="10" borderId="111" xfId="2" applyFont="1" applyFill="1" applyBorder="1" applyAlignment="1" applyProtection="1">
      <alignment horizontal="right" vertical="center" shrinkToFit="1"/>
    </xf>
    <xf numFmtId="0" fontId="5" fillId="0" borderId="0" xfId="4" applyAlignment="1">
      <alignment vertical="top" wrapText="1"/>
    </xf>
    <xf numFmtId="44" fontId="49" fillId="0" borderId="108" xfId="2" quotePrefix="1" applyFont="1" applyFill="1" applyBorder="1" applyAlignment="1" applyProtection="1">
      <alignment horizontal="center" vertical="center" shrinkToFit="1"/>
      <protection locked="0"/>
    </xf>
    <xf numFmtId="167" fontId="48" fillId="0" borderId="67" xfId="3" applyNumberFormat="1" applyFont="1" applyFill="1" applyBorder="1" applyAlignment="1" applyProtection="1">
      <alignment horizontal="center"/>
      <protection locked="0"/>
    </xf>
    <xf numFmtId="44" fontId="5" fillId="10" borderId="44" xfId="2" applyFont="1" applyFill="1" applyBorder="1" applyAlignment="1" applyProtection="1">
      <alignment horizontal="right" vertical="center"/>
    </xf>
    <xf numFmtId="167" fontId="48" fillId="0" borderId="112" xfId="3" applyNumberFormat="1" applyFont="1" applyFill="1" applyBorder="1" applyAlignment="1" applyProtection="1">
      <alignment horizontal="center"/>
      <protection locked="0"/>
    </xf>
    <xf numFmtId="44" fontId="5" fillId="10" borderId="90" xfId="2" applyFont="1" applyFill="1" applyBorder="1" applyAlignment="1" applyProtection="1">
      <alignment horizontal="right" vertical="center"/>
    </xf>
    <xf numFmtId="167" fontId="48" fillId="0" borderId="113" xfId="3" applyNumberFormat="1" applyFont="1" applyFill="1" applyBorder="1" applyAlignment="1" applyProtection="1">
      <alignment horizontal="center"/>
      <protection locked="0"/>
    </xf>
    <xf numFmtId="164" fontId="5" fillId="10" borderId="94" xfId="5" applyFill="1" applyBorder="1" applyAlignment="1" applyProtection="1">
      <alignment horizontal="center" vertical="center" wrapText="1" shrinkToFit="1"/>
    </xf>
    <xf numFmtId="4" fontId="11" fillId="10" borderId="109" xfId="5" quotePrefix="1" applyNumberFormat="1" applyFont="1" applyFill="1" applyBorder="1" applyAlignment="1" applyProtection="1">
      <alignment horizontal="center" vertical="center" shrinkToFit="1"/>
    </xf>
    <xf numFmtId="164" fontId="11" fillId="10" borderId="110" xfId="5" quotePrefix="1" applyFont="1" applyFill="1" applyBorder="1" applyAlignment="1" applyProtection="1">
      <alignment horizontal="center" vertical="center" shrinkToFit="1"/>
    </xf>
    <xf numFmtId="4" fontId="11" fillId="0" borderId="91" xfId="4" applyNumberFormat="1" applyFont="1" applyBorder="1" applyAlignment="1">
      <alignment horizontal="center" vertical="center"/>
    </xf>
    <xf numFmtId="0" fontId="67" fillId="9" borderId="91" xfId="4" applyFont="1" applyFill="1" applyBorder="1" applyAlignment="1">
      <alignment horizontal="center" vertical="top" wrapText="1" shrinkToFit="1"/>
    </xf>
    <xf numFmtId="0" fontId="67" fillId="9" borderId="91" xfId="5" applyNumberFormat="1" applyFont="1" applyFill="1" applyBorder="1" applyAlignment="1" applyProtection="1">
      <alignment horizontal="center" vertical="top" wrapText="1" shrinkToFit="1"/>
    </xf>
    <xf numFmtId="164" fontId="67" fillId="9" borderId="91" xfId="5" applyFont="1" applyFill="1" applyBorder="1" applyAlignment="1" applyProtection="1">
      <alignment horizontal="center" vertical="top" wrapText="1" shrinkToFit="1"/>
    </xf>
    <xf numFmtId="0" fontId="11" fillId="10" borderId="111" xfId="5" quotePrefix="1" applyNumberFormat="1" applyFont="1" applyFill="1" applyBorder="1" applyAlignment="1" applyProtection="1">
      <alignment horizontal="center" vertical="center" shrinkToFit="1"/>
    </xf>
    <xf numFmtId="169" fontId="11" fillId="10" borderId="111" xfId="5" applyNumberFormat="1" applyFont="1" applyFill="1" applyBorder="1" applyAlignment="1" applyProtection="1">
      <alignment horizontal="right" vertical="center" shrinkToFit="1"/>
    </xf>
    <xf numFmtId="0" fontId="5" fillId="10" borderId="2" xfId="4" applyFill="1" applyBorder="1" applyAlignment="1">
      <alignment horizontal="center"/>
    </xf>
    <xf numFmtId="0" fontId="5" fillId="10" borderId="15" xfId="4" applyFill="1" applyBorder="1" applyAlignment="1">
      <alignment horizontal="left" shrinkToFit="1"/>
    </xf>
    <xf numFmtId="1" fontId="36" fillId="0" borderId="114" xfId="3" applyNumberFormat="1" applyFont="1" applyFill="1" applyBorder="1" applyAlignment="1" applyProtection="1">
      <alignment horizontal="center"/>
      <protection locked="0"/>
    </xf>
    <xf numFmtId="44" fontId="36" fillId="0" borderId="115" xfId="2" applyFont="1" applyFill="1" applyBorder="1" applyAlignment="1" applyProtection="1">
      <alignment horizontal="center"/>
      <protection locked="0"/>
    </xf>
    <xf numFmtId="44" fontId="5" fillId="10" borderId="17" xfId="6" applyFont="1" applyFill="1" applyBorder="1" applyAlignment="1" applyProtection="1">
      <alignment horizontal="center" shrinkToFit="1"/>
    </xf>
    <xf numFmtId="44" fontId="5" fillId="10" borderId="2" xfId="6" applyFont="1" applyFill="1" applyBorder="1" applyAlignment="1" applyProtection="1">
      <alignment horizontal="center" shrinkToFit="1"/>
    </xf>
    <xf numFmtId="0" fontId="5" fillId="10" borderId="91" xfId="4" applyFill="1" applyBorder="1" applyAlignment="1">
      <alignment horizontal="center"/>
    </xf>
    <xf numFmtId="0" fontId="5" fillId="10" borderId="105" xfId="4" applyFill="1" applyBorder="1" applyAlignment="1">
      <alignment horizontal="left" shrinkToFit="1"/>
    </xf>
    <xf numFmtId="1" fontId="36" fillId="0" borderId="116" xfId="3" applyNumberFormat="1" applyFont="1" applyFill="1" applyBorder="1" applyAlignment="1" applyProtection="1">
      <alignment horizontal="center"/>
      <protection locked="0"/>
    </xf>
    <xf numFmtId="44" fontId="36" fillId="0" borderId="117" xfId="2" applyFont="1" applyFill="1" applyBorder="1" applyAlignment="1" applyProtection="1">
      <alignment horizontal="center"/>
      <protection locked="0"/>
    </xf>
    <xf numFmtId="1" fontId="5" fillId="10" borderId="107" xfId="4" applyNumberFormat="1" applyFill="1" applyBorder="1" applyAlignment="1">
      <alignment horizontal="left" shrinkToFit="1"/>
    </xf>
    <xf numFmtId="0" fontId="5" fillId="10" borderId="105" xfId="4" applyFill="1" applyBorder="1" applyAlignment="1">
      <alignment horizontal="center"/>
    </xf>
    <xf numFmtId="0" fontId="36" fillId="0" borderId="114" xfId="3" applyNumberFormat="1" applyFont="1" applyFill="1" applyBorder="1" applyAlignment="1" applyProtection="1">
      <alignment horizontal="left"/>
      <protection locked="0"/>
    </xf>
    <xf numFmtId="1" fontId="36" fillId="0" borderId="91" xfId="3" applyNumberFormat="1" applyFont="1" applyFill="1" applyBorder="1" applyAlignment="1" applyProtection="1">
      <alignment horizontal="center"/>
      <protection locked="0"/>
    </xf>
    <xf numFmtId="0" fontId="36" fillId="0" borderId="116" xfId="3" applyNumberFormat="1" applyFont="1" applyFill="1" applyBorder="1" applyAlignment="1" applyProtection="1">
      <alignment horizontal="left"/>
      <protection locked="0"/>
    </xf>
    <xf numFmtId="0" fontId="5" fillId="10" borderId="105" xfId="4" quotePrefix="1" applyFill="1" applyBorder="1" applyAlignment="1">
      <alignment horizontal="center"/>
    </xf>
    <xf numFmtId="0" fontId="5" fillId="2" borderId="105" xfId="4" applyFill="1" applyBorder="1" applyAlignment="1">
      <alignment horizontal="center"/>
    </xf>
    <xf numFmtId="0" fontId="36" fillId="0" borderId="118" xfId="3" applyNumberFormat="1" applyFont="1" applyFill="1" applyBorder="1" applyAlignment="1" applyProtection="1">
      <alignment horizontal="left"/>
      <protection locked="0"/>
    </xf>
    <xf numFmtId="1" fontId="36" fillId="0" borderId="111" xfId="3" applyNumberFormat="1" applyFont="1" applyFill="1" applyBorder="1" applyAlignment="1" applyProtection="1">
      <alignment horizontal="center"/>
      <protection locked="0"/>
    </xf>
    <xf numFmtId="44" fontId="36" fillId="0" borderId="119" xfId="2" applyFont="1" applyFill="1" applyBorder="1" applyAlignment="1" applyProtection="1">
      <alignment horizontal="center"/>
      <protection locked="0"/>
    </xf>
    <xf numFmtId="4" fontId="11" fillId="10" borderId="91" xfId="4" applyNumberFormat="1" applyFont="1" applyFill="1" applyBorder="1" applyAlignment="1">
      <alignment horizontal="center" vertical="center"/>
    </xf>
    <xf numFmtId="0" fontId="67" fillId="9" borderId="91" xfId="4" applyFont="1" applyFill="1" applyBorder="1" applyAlignment="1">
      <alignment horizontal="center" vertical="center"/>
    </xf>
    <xf numFmtId="0" fontId="67" fillId="9" borderId="91" xfId="4" applyFont="1" applyFill="1" applyBorder="1" applyAlignment="1">
      <alignment horizontal="center" vertical="center" wrapText="1" shrinkToFit="1"/>
    </xf>
    <xf numFmtId="0" fontId="67" fillId="9" borderId="91" xfId="5" applyNumberFormat="1" applyFont="1" applyFill="1" applyBorder="1" applyAlignment="1" applyProtection="1">
      <alignment horizontal="center" vertical="center" shrinkToFit="1"/>
    </xf>
    <xf numFmtId="169" fontId="67" fillId="9" borderId="91" xfId="5" applyNumberFormat="1" applyFont="1" applyFill="1" applyBorder="1" applyAlignment="1" applyProtection="1">
      <alignment horizontal="center" vertical="center" wrapText="1" shrinkToFit="1"/>
    </xf>
    <xf numFmtId="164" fontId="67" fillId="9" borderId="91" xfId="5" applyFont="1" applyFill="1" applyBorder="1" applyAlignment="1" applyProtection="1">
      <alignment horizontal="center" vertical="center" wrapText="1" shrinkToFit="1"/>
    </xf>
    <xf numFmtId="169" fontId="11" fillId="10" borderId="111" xfId="5" quotePrefix="1" applyNumberFormat="1" applyFont="1" applyFill="1" applyBorder="1" applyAlignment="1" applyProtection="1">
      <alignment horizontal="center" vertical="center" shrinkToFit="1"/>
    </xf>
    <xf numFmtId="3" fontId="5" fillId="0" borderId="114" xfId="5" applyNumberFormat="1" applyFont="1" applyFill="1" applyBorder="1" applyAlignment="1" applyProtection="1">
      <alignment horizontal="center" shrinkToFit="1"/>
      <protection locked="0"/>
    </xf>
    <xf numFmtId="169" fontId="5" fillId="0" borderId="120" xfId="5" applyNumberFormat="1" applyFont="1" applyFill="1" applyBorder="1" applyAlignment="1" applyProtection="1">
      <alignment horizontal="center" shrinkToFit="1"/>
      <protection locked="0"/>
    </xf>
    <xf numFmtId="165" fontId="5" fillId="0" borderId="115" xfId="5" applyNumberFormat="1" applyFont="1" applyFill="1" applyBorder="1" applyAlignment="1" applyProtection="1">
      <alignment horizontal="center" shrinkToFit="1"/>
      <protection locked="0"/>
    </xf>
    <xf numFmtId="0" fontId="5" fillId="10" borderId="107" xfId="4" applyFill="1" applyBorder="1" applyAlignment="1">
      <alignment horizontal="left" shrinkToFit="1"/>
    </xf>
    <xf numFmtId="3" fontId="5" fillId="0" borderId="121" xfId="5" applyNumberFormat="1" applyFont="1" applyFill="1" applyBorder="1" applyAlignment="1" applyProtection="1">
      <alignment horizontal="center" shrinkToFit="1"/>
      <protection locked="0"/>
    </xf>
    <xf numFmtId="169" fontId="5" fillId="0" borderId="2" xfId="5" applyNumberFormat="1" applyFont="1" applyFill="1" applyBorder="1" applyAlignment="1" applyProtection="1">
      <alignment horizontal="center" shrinkToFit="1"/>
      <protection locked="0"/>
    </xf>
    <xf numFmtId="165" fontId="5" fillId="0" borderId="122" xfId="5" applyNumberFormat="1" applyFont="1" applyFill="1" applyBorder="1" applyAlignment="1" applyProtection="1">
      <alignment horizontal="center" shrinkToFit="1"/>
      <protection locked="0"/>
    </xf>
    <xf numFmtId="0" fontId="5" fillId="0" borderId="114" xfId="4" applyBorder="1" applyAlignment="1" applyProtection="1">
      <alignment shrinkToFit="1"/>
      <protection locked="0"/>
    </xf>
    <xf numFmtId="3" fontId="5" fillId="0" borderId="2" xfId="5" applyNumberFormat="1" applyFont="1" applyFill="1" applyBorder="1" applyAlignment="1" applyProtection="1">
      <alignment horizontal="center" shrinkToFit="1"/>
      <protection locked="0"/>
    </xf>
    <xf numFmtId="1" fontId="5" fillId="0" borderId="116" xfId="4" applyNumberFormat="1" applyBorder="1" applyAlignment="1" applyProtection="1">
      <alignment shrinkToFit="1"/>
      <protection locked="0"/>
    </xf>
    <xf numFmtId="0" fontId="5" fillId="0" borderId="2" xfId="5" applyNumberFormat="1" applyFont="1" applyFill="1" applyBorder="1" applyAlignment="1" applyProtection="1">
      <alignment horizontal="center" shrinkToFit="1"/>
      <protection locked="0"/>
    </xf>
    <xf numFmtId="169" fontId="5" fillId="0" borderId="2" xfId="6" applyNumberFormat="1" applyFont="1" applyFill="1" applyBorder="1" applyAlignment="1" applyProtection="1">
      <alignment horizontal="center" shrinkToFit="1"/>
      <protection locked="0"/>
    </xf>
    <xf numFmtId="1" fontId="5" fillId="0" borderId="118" xfId="4" applyNumberFormat="1" applyBorder="1" applyAlignment="1" applyProtection="1">
      <alignment shrinkToFit="1"/>
      <protection locked="0"/>
    </xf>
    <xf numFmtId="0" fontId="5" fillId="0" borderId="123" xfId="5" applyNumberFormat="1" applyFont="1" applyFill="1" applyBorder="1" applyAlignment="1" applyProtection="1">
      <alignment horizontal="center" shrinkToFit="1"/>
      <protection locked="0"/>
    </xf>
    <xf numFmtId="169" fontId="5" fillId="0" borderId="123" xfId="6" applyNumberFormat="1" applyFont="1" applyFill="1" applyBorder="1" applyAlignment="1" applyProtection="1">
      <alignment horizontal="center" shrinkToFit="1"/>
      <protection locked="0"/>
    </xf>
    <xf numFmtId="165" fontId="5" fillId="0" borderId="124" xfId="5" applyNumberFormat="1" applyFont="1" applyFill="1" applyBorder="1" applyAlignment="1" applyProtection="1">
      <alignment horizontal="center" shrinkToFit="1"/>
      <protection locked="0"/>
    </xf>
    <xf numFmtId="0" fontId="13" fillId="0" borderId="87" xfId="8" applyFont="1" applyBorder="1" applyAlignment="1">
      <alignment vertical="center"/>
    </xf>
    <xf numFmtId="2" fontId="41" fillId="0" borderId="79" xfId="7" applyNumberFormat="1" applyFont="1" applyBorder="1" applyAlignment="1" applyProtection="1">
      <alignment horizontal="center" vertical="center"/>
      <protection locked="0"/>
    </xf>
    <xf numFmtId="2" fontId="41" fillId="0" borderId="80" xfId="7" applyNumberFormat="1" applyFont="1" applyBorder="1" applyAlignment="1" applyProtection="1">
      <alignment horizontal="center" vertical="center"/>
      <protection locked="0"/>
    </xf>
    <xf numFmtId="2" fontId="41" fillId="0" borderId="81" xfId="7" applyNumberFormat="1" applyFont="1" applyBorder="1" applyAlignment="1" applyProtection="1">
      <alignment horizontal="center" vertical="center"/>
      <protection locked="0"/>
    </xf>
    <xf numFmtId="2" fontId="13" fillId="10" borderId="125" xfId="7" applyNumberFormat="1" applyFont="1" applyFill="1" applyBorder="1" applyAlignment="1">
      <alignment horizontal="center" vertical="center"/>
    </xf>
    <xf numFmtId="168" fontId="13" fillId="10" borderId="5" xfId="8" applyNumberFormat="1" applyFont="1" applyFill="1" applyBorder="1" applyAlignment="1">
      <alignment horizontal="right" vertical="center"/>
    </xf>
    <xf numFmtId="44" fontId="13" fillId="10" borderId="15" xfId="6" applyFont="1" applyFill="1" applyBorder="1" applyAlignment="1" applyProtection="1">
      <alignment horizontal="right" vertical="center"/>
    </xf>
    <xf numFmtId="44" fontId="13" fillId="10" borderId="106" xfId="6" applyFont="1" applyFill="1" applyBorder="1" applyAlignment="1" applyProtection="1">
      <alignment horizontal="right" vertical="center"/>
    </xf>
    <xf numFmtId="170" fontId="13" fillId="10" borderId="127" xfId="8" applyNumberFormat="1" applyFont="1" applyFill="1" applyBorder="1" applyAlignment="1">
      <alignment horizontal="right" vertical="center"/>
    </xf>
    <xf numFmtId="44" fontId="13" fillId="10" borderId="105" xfId="6" applyFont="1" applyFill="1" applyBorder="1" applyAlignment="1" applyProtection="1">
      <alignment horizontal="right" vertical="center"/>
    </xf>
    <xf numFmtId="168" fontId="15" fillId="10" borderId="87" xfId="7" applyNumberFormat="1" applyFont="1" applyFill="1" applyBorder="1" applyAlignment="1">
      <alignment horizontal="right" vertical="center"/>
    </xf>
    <xf numFmtId="44" fontId="15" fillId="14" borderId="105" xfId="6" applyFont="1" applyFill="1" applyBorder="1" applyAlignment="1" applyProtection="1">
      <alignment horizontal="right" vertical="center"/>
    </xf>
    <xf numFmtId="0" fontId="15" fillId="0" borderId="128" xfId="8" applyFont="1" applyBorder="1" applyAlignment="1">
      <alignment vertical="center"/>
    </xf>
    <xf numFmtId="168" fontId="15" fillId="10" borderId="129" xfId="7" applyNumberFormat="1" applyFont="1" applyFill="1" applyBorder="1" applyAlignment="1">
      <alignment horizontal="right" vertical="center"/>
    </xf>
    <xf numFmtId="168" fontId="15" fillId="10" borderId="126" xfId="7" applyNumberFormat="1" applyFont="1" applyFill="1" applyBorder="1" applyAlignment="1">
      <alignment horizontal="right" vertical="center"/>
    </xf>
    <xf numFmtId="0" fontId="15" fillId="0" borderId="125" xfId="8" applyFont="1" applyBorder="1" applyAlignment="1">
      <alignment vertical="center"/>
    </xf>
    <xf numFmtId="9" fontId="15" fillId="0" borderId="128" xfId="8" applyNumberFormat="1" applyFont="1" applyBorder="1" applyAlignment="1">
      <alignment vertical="center"/>
    </xf>
    <xf numFmtId="168" fontId="15" fillId="10" borderId="105" xfId="7" applyNumberFormat="1" applyFont="1" applyFill="1" applyBorder="1" applyAlignment="1">
      <alignment horizontal="right" vertical="center"/>
    </xf>
    <xf numFmtId="9" fontId="15" fillId="0" borderId="87" xfId="8" applyNumberFormat="1" applyFont="1" applyBorder="1" applyAlignment="1">
      <alignment vertical="center"/>
    </xf>
    <xf numFmtId="0" fontId="15" fillId="0" borderId="125" xfId="8" applyFont="1" applyBorder="1" applyAlignment="1">
      <alignment vertical="center" wrapText="1"/>
    </xf>
    <xf numFmtId="0" fontId="15" fillId="0" borderId="37" xfId="8" applyFont="1" applyBorder="1" applyAlignment="1">
      <alignment vertical="center"/>
    </xf>
    <xf numFmtId="9" fontId="15" fillId="0" borderId="37" xfId="8" applyNumberFormat="1" applyFont="1" applyBorder="1" applyAlignment="1">
      <alignment vertical="center"/>
    </xf>
    <xf numFmtId="44" fontId="15" fillId="14" borderId="107" xfId="6" applyFont="1" applyFill="1" applyBorder="1" applyAlignment="1" applyProtection="1">
      <alignment horizontal="right" vertical="center"/>
    </xf>
    <xf numFmtId="168" fontId="13" fillId="0" borderId="50" xfId="7" applyNumberFormat="1" applyFont="1" applyBorder="1" applyAlignment="1">
      <alignment horizontal="right" vertical="center"/>
    </xf>
    <xf numFmtId="44" fontId="13" fillId="0" borderId="130" xfId="6" applyFont="1" applyFill="1" applyBorder="1" applyAlignment="1" applyProtection="1">
      <alignment horizontal="right" vertical="center"/>
    </xf>
    <xf numFmtId="44" fontId="15" fillId="0" borderId="15" xfId="6" applyFont="1" applyFill="1" applyBorder="1" applyAlignment="1" applyProtection="1">
      <alignment horizontal="right" vertical="center"/>
    </xf>
    <xf numFmtId="44" fontId="15" fillId="10" borderId="105" xfId="6" applyFont="1" applyFill="1" applyBorder="1" applyAlignment="1" applyProtection="1">
      <alignment horizontal="right" vertical="center"/>
    </xf>
    <xf numFmtId="0" fontId="18" fillId="0" borderId="87" xfId="8" applyFont="1" applyBorder="1" applyAlignment="1">
      <alignment vertical="center"/>
    </xf>
    <xf numFmtId="10" fontId="18" fillId="0" borderId="104" xfId="8" applyNumberFormat="1" applyFont="1" applyBorder="1" applyAlignment="1">
      <alignment vertical="center"/>
    </xf>
    <xf numFmtId="168" fontId="76" fillId="0" borderId="79" xfId="7" applyNumberFormat="1" applyFont="1" applyBorder="1" applyAlignment="1" applyProtection="1">
      <alignment horizontal="right" vertical="center"/>
      <protection locked="0"/>
    </xf>
    <xf numFmtId="0" fontId="15" fillId="0" borderId="126" xfId="8" applyFont="1" applyBorder="1" applyAlignment="1">
      <alignment vertical="center"/>
    </xf>
    <xf numFmtId="10" fontId="18" fillId="0" borderId="131" xfId="8" applyNumberFormat="1" applyFont="1" applyBorder="1" applyAlignment="1">
      <alignment vertical="center"/>
    </xf>
    <xf numFmtId="168" fontId="76" fillId="0" borderId="80" xfId="7" applyNumberFormat="1" applyFont="1" applyBorder="1" applyAlignment="1" applyProtection="1">
      <alignment horizontal="right" vertical="center"/>
      <protection locked="0"/>
    </xf>
    <xf numFmtId="168" fontId="76" fillId="0" borderId="103" xfId="7" applyNumberFormat="1" applyFont="1" applyBorder="1" applyAlignment="1" applyProtection="1">
      <alignment horizontal="right" vertical="center"/>
      <protection locked="0"/>
    </xf>
    <xf numFmtId="44" fontId="15" fillId="14" borderId="130" xfId="6" applyFont="1" applyFill="1" applyBorder="1" applyAlignment="1" applyProtection="1">
      <alignment horizontal="right" vertical="center"/>
    </xf>
    <xf numFmtId="168" fontId="13" fillId="0" borderId="5" xfId="7" applyNumberFormat="1" applyFont="1" applyBorder="1" applyAlignment="1">
      <alignment horizontal="right" vertical="center"/>
    </xf>
    <xf numFmtId="44" fontId="13" fillId="0" borderId="15" xfId="6" applyFont="1" applyFill="1" applyBorder="1" applyAlignment="1" applyProtection="1">
      <alignment horizontal="right" vertical="center"/>
    </xf>
    <xf numFmtId="168" fontId="13" fillId="0" borderId="126" xfId="7" applyNumberFormat="1" applyFont="1" applyBorder="1" applyAlignment="1">
      <alignment horizontal="right" vertical="center"/>
    </xf>
    <xf numFmtId="44" fontId="13" fillId="0" borderId="105" xfId="6" applyFont="1" applyFill="1" applyBorder="1" applyAlignment="1" applyProtection="1">
      <alignment horizontal="right" vertical="center"/>
    </xf>
    <xf numFmtId="168" fontId="15" fillId="0" borderId="107" xfId="7" applyNumberFormat="1" applyFont="1" applyBorder="1" applyAlignment="1">
      <alignment horizontal="right" vertical="center"/>
    </xf>
    <xf numFmtId="44" fontId="15" fillId="0" borderId="105" xfId="6" applyFont="1" applyFill="1" applyBorder="1" applyAlignment="1" applyProtection="1">
      <alignment horizontal="right" vertical="center"/>
    </xf>
    <xf numFmtId="168" fontId="43" fillId="0" borderId="67" xfId="8" applyNumberFormat="1" applyFont="1" applyBorder="1" applyAlignment="1" applyProtection="1">
      <alignment horizontal="right" vertical="center"/>
      <protection locked="0"/>
    </xf>
    <xf numFmtId="44" fontId="15" fillId="10" borderId="106" xfId="6" applyFont="1" applyFill="1" applyBorder="1" applyAlignment="1" applyProtection="1">
      <alignment horizontal="right" vertical="center"/>
    </xf>
    <xf numFmtId="168" fontId="43" fillId="0" borderId="133" xfId="8" applyNumberFormat="1" applyFont="1" applyBorder="1" applyAlignment="1" applyProtection="1">
      <alignment horizontal="right" vertical="center"/>
      <protection locked="0"/>
    </xf>
    <xf numFmtId="168" fontId="43" fillId="0" borderId="134" xfId="8" applyNumberFormat="1" applyFont="1" applyBorder="1" applyAlignment="1" applyProtection="1">
      <alignment vertical="center"/>
      <protection locked="0"/>
    </xf>
    <xf numFmtId="168" fontId="13" fillId="10" borderId="135" xfId="8" applyNumberFormat="1" applyFont="1" applyFill="1" applyBorder="1" applyAlignment="1">
      <alignment vertical="center" wrapText="1"/>
    </xf>
    <xf numFmtId="168" fontId="43" fillId="0" borderId="136" xfId="8" applyNumberFormat="1" applyFont="1" applyBorder="1" applyAlignment="1" applyProtection="1">
      <alignment vertical="center"/>
      <protection locked="0"/>
    </xf>
    <xf numFmtId="168" fontId="43" fillId="0" borderId="137" xfId="8" applyNumberFormat="1" applyFont="1" applyBorder="1" applyAlignment="1" applyProtection="1">
      <alignment vertical="center"/>
      <protection locked="0"/>
    </xf>
    <xf numFmtId="0" fontId="15" fillId="0" borderId="5" xfId="8" applyFont="1" applyBorder="1" applyAlignment="1">
      <alignment vertical="center"/>
    </xf>
    <xf numFmtId="168" fontId="43" fillId="0" borderId="138" xfId="8" applyNumberFormat="1" applyFont="1" applyBorder="1" applyAlignment="1" applyProtection="1">
      <alignment vertical="center"/>
      <protection locked="0"/>
    </xf>
    <xf numFmtId="44" fontId="15" fillId="14" borderId="13" xfId="6" applyFont="1" applyFill="1" applyBorder="1" applyAlignment="1" applyProtection="1">
      <alignment horizontal="right" vertical="center"/>
    </xf>
    <xf numFmtId="0" fontId="15" fillId="0" borderId="38" xfId="8" applyFont="1" applyBorder="1" applyAlignment="1">
      <alignment vertical="center"/>
    </xf>
    <xf numFmtId="0" fontId="15" fillId="0" borderId="50" xfId="8" applyFont="1" applyBorder="1" applyAlignment="1">
      <alignment vertical="center"/>
    </xf>
    <xf numFmtId="168" fontId="43" fillId="0" borderId="139" xfId="8" applyNumberFormat="1" applyFont="1" applyBorder="1" applyAlignment="1" applyProtection="1">
      <alignment vertical="center"/>
      <protection locked="0"/>
    </xf>
    <xf numFmtId="44" fontId="15" fillId="10" borderId="140" xfId="6" applyFont="1" applyFill="1" applyBorder="1" applyAlignment="1" applyProtection="1">
      <alignment horizontal="right" vertical="center"/>
    </xf>
    <xf numFmtId="168" fontId="13" fillId="0" borderId="128" xfId="7" applyNumberFormat="1" applyFont="1" applyBorder="1" applyAlignment="1">
      <alignment horizontal="right" vertical="center"/>
    </xf>
    <xf numFmtId="44" fontId="15" fillId="0" borderId="107" xfId="6" applyFont="1" applyFill="1" applyBorder="1" applyAlignment="1" applyProtection="1">
      <alignment horizontal="right" vertical="center"/>
    </xf>
    <xf numFmtId="171" fontId="77" fillId="0" borderId="141" xfId="8" applyNumberFormat="1" applyFont="1" applyBorder="1" applyAlignment="1" applyProtection="1">
      <alignment vertical="center"/>
      <protection locked="0"/>
    </xf>
    <xf numFmtId="168" fontId="13" fillId="10" borderId="50" xfId="8" applyNumberFormat="1" applyFont="1" applyFill="1" applyBorder="1" applyAlignment="1">
      <alignment vertical="center"/>
    </xf>
    <xf numFmtId="44" fontId="13" fillId="10" borderId="130" xfId="6" applyFont="1" applyFill="1" applyBorder="1" applyAlignment="1" applyProtection="1">
      <alignment horizontal="right" vertical="center"/>
    </xf>
    <xf numFmtId="168" fontId="13" fillId="10" borderId="128" xfId="7" applyNumberFormat="1" applyFont="1" applyFill="1" applyBorder="1" applyAlignment="1">
      <alignment horizontal="right" vertical="center"/>
    </xf>
    <xf numFmtId="172" fontId="45" fillId="10" borderId="87" xfId="9" applyFont="1" applyFill="1" applyBorder="1" applyAlignment="1" applyProtection="1">
      <alignment horizontal="center" vertical="center"/>
    </xf>
    <xf numFmtId="44" fontId="13" fillId="10" borderId="105" xfId="6" applyFont="1" applyFill="1" applyBorder="1" applyAlignment="1" applyProtection="1">
      <alignment horizontal="center" vertical="center"/>
    </xf>
    <xf numFmtId="44" fontId="15" fillId="0" borderId="0" xfId="6" applyFont="1" applyAlignment="1" applyProtection="1">
      <alignment vertical="center"/>
    </xf>
    <xf numFmtId="170" fontId="13" fillId="0" borderId="141" xfId="8" applyNumberFormat="1" applyFont="1" applyBorder="1" applyAlignment="1" applyProtection="1">
      <alignment horizontal="right" vertical="center"/>
      <protection locked="0"/>
    </xf>
    <xf numFmtId="9" fontId="40" fillId="0" borderId="141" xfId="43" applyFont="1" applyFill="1" applyBorder="1" applyAlignment="1" applyProtection="1">
      <alignment vertical="center"/>
      <protection locked="0"/>
    </xf>
    <xf numFmtId="0" fontId="67" fillId="8" borderId="105" xfId="7" applyFont="1" applyFill="1" applyBorder="1" applyAlignment="1">
      <alignment vertical="center" wrapText="1"/>
    </xf>
    <xf numFmtId="2" fontId="19" fillId="0" borderId="142" xfId="7" applyNumberFormat="1" applyFont="1" applyBorder="1" applyAlignment="1" applyProtection="1">
      <alignment horizontal="center" vertical="center"/>
      <protection locked="0"/>
    </xf>
    <xf numFmtId="2" fontId="19" fillId="0" borderId="80" xfId="7" applyNumberFormat="1" applyFont="1" applyBorder="1" applyAlignment="1" applyProtection="1">
      <alignment horizontal="center" vertical="center"/>
      <protection locked="0"/>
    </xf>
    <xf numFmtId="2" fontId="19" fillId="0" borderId="81" xfId="7" applyNumberFormat="1" applyFont="1" applyBorder="1" applyAlignment="1" applyProtection="1">
      <alignment horizontal="center" vertical="center"/>
      <protection locked="0"/>
    </xf>
    <xf numFmtId="170" fontId="13" fillId="10" borderId="141" xfId="8" applyNumberFormat="1" applyFont="1" applyFill="1" applyBorder="1" applyAlignment="1" applyProtection="1">
      <alignment horizontal="right" vertical="center"/>
      <protection locked="0"/>
    </xf>
    <xf numFmtId="9" fontId="43" fillId="0" borderId="141" xfId="43" applyFont="1" applyFill="1" applyBorder="1" applyAlignment="1" applyProtection="1">
      <alignment vertical="center"/>
      <protection locked="0"/>
    </xf>
    <xf numFmtId="10" fontId="18" fillId="0" borderId="88" xfId="8" applyNumberFormat="1" applyFont="1" applyBorder="1" applyAlignment="1">
      <alignment vertical="center"/>
    </xf>
    <xf numFmtId="168" fontId="43" fillId="0" borderId="142" xfId="7" applyNumberFormat="1" applyFont="1" applyBorder="1" applyAlignment="1" applyProtection="1">
      <alignment horizontal="right" vertical="center"/>
      <protection locked="0"/>
    </xf>
    <xf numFmtId="44" fontId="15" fillId="14" borderId="106" xfId="6" applyFont="1" applyFill="1" applyBorder="1" applyAlignment="1" applyProtection="1">
      <alignment horizontal="right" vertical="center"/>
    </xf>
    <xf numFmtId="10" fontId="18" fillId="0" borderId="129" xfId="8" applyNumberFormat="1" applyFont="1" applyBorder="1" applyAlignment="1">
      <alignment vertical="center"/>
    </xf>
    <xf numFmtId="44" fontId="15" fillId="14" borderId="144" xfId="6" applyFont="1" applyFill="1" applyBorder="1" applyAlignment="1" applyProtection="1">
      <alignment horizontal="right" vertical="center"/>
    </xf>
    <xf numFmtId="168" fontId="43" fillId="0" borderId="142" xfId="8" applyNumberFormat="1" applyFont="1" applyBorder="1" applyAlignment="1" applyProtection="1">
      <alignment horizontal="right" vertical="center"/>
      <protection locked="0"/>
    </xf>
    <xf numFmtId="168" fontId="43" fillId="0" borderId="80" xfId="8" applyNumberFormat="1" applyFont="1" applyBorder="1" applyAlignment="1" applyProtection="1">
      <alignment horizontal="right" vertical="center"/>
      <protection locked="0"/>
    </xf>
    <xf numFmtId="168" fontId="13" fillId="0" borderId="135" xfId="8" applyNumberFormat="1" applyFont="1" applyBorder="1" applyAlignment="1">
      <alignment vertical="center" wrapText="1"/>
    </xf>
    <xf numFmtId="168" fontId="43" fillId="0" borderId="142" xfId="8" applyNumberFormat="1" applyFont="1" applyBorder="1" applyAlignment="1" applyProtection="1">
      <alignment vertical="center"/>
      <protection locked="0"/>
    </xf>
    <xf numFmtId="44" fontId="15" fillId="10" borderId="144" xfId="6" applyFont="1" applyFill="1" applyBorder="1" applyAlignment="1" applyProtection="1">
      <alignment horizontal="right" vertical="center"/>
    </xf>
    <xf numFmtId="168" fontId="13" fillId="10" borderId="126" xfId="7" applyNumberFormat="1" applyFont="1" applyFill="1" applyBorder="1" applyAlignment="1">
      <alignment horizontal="right" vertical="center"/>
    </xf>
    <xf numFmtId="171" fontId="43" fillId="0" borderId="141" xfId="8" applyNumberFormat="1" applyFont="1" applyBorder="1" applyAlignment="1" applyProtection="1">
      <alignment vertical="center"/>
      <protection locked="0"/>
    </xf>
    <xf numFmtId="168" fontId="13" fillId="10" borderId="143" xfId="8" applyNumberFormat="1" applyFont="1" applyFill="1" applyBorder="1" applyAlignment="1">
      <alignment vertical="center"/>
    </xf>
    <xf numFmtId="0" fontId="67" fillId="8" borderId="51" xfId="7" applyFont="1" applyFill="1" applyBorder="1" applyAlignment="1">
      <alignment vertical="center" wrapText="1"/>
    </xf>
    <xf numFmtId="44" fontId="13" fillId="0" borderId="2" xfId="6" applyFont="1" applyFill="1" applyBorder="1" applyAlignment="1" applyProtection="1">
      <alignment horizontal="right" vertical="center"/>
    </xf>
    <xf numFmtId="44" fontId="13" fillId="0" borderId="142" xfId="6" applyFont="1" applyFill="1" applyBorder="1" applyAlignment="1" applyProtection="1">
      <alignment horizontal="right" vertical="center"/>
      <protection locked="0"/>
    </xf>
    <xf numFmtId="44" fontId="13" fillId="10" borderId="90" xfId="6" applyFont="1" applyFill="1" applyBorder="1" applyAlignment="1" applyProtection="1">
      <alignment horizontal="right" vertical="center"/>
    </xf>
    <xf numFmtId="44" fontId="15" fillId="14" borderId="97" xfId="6" applyFont="1" applyFill="1" applyBorder="1" applyAlignment="1" applyProtection="1">
      <alignment horizontal="right" vertical="center"/>
    </xf>
    <xf numFmtId="174" fontId="13" fillId="0" borderId="128" xfId="7" applyNumberFormat="1" applyFont="1" applyBorder="1" applyAlignment="1">
      <alignment horizontal="right" vertical="center"/>
    </xf>
    <xf numFmtId="44" fontId="13" fillId="14" borderId="91" xfId="6" applyFont="1" applyFill="1" applyBorder="1" applyAlignment="1" applyProtection="1">
      <alignment horizontal="right" vertical="center"/>
    </xf>
    <xf numFmtId="44" fontId="15" fillId="14" borderId="91" xfId="6" applyFont="1" applyFill="1" applyBorder="1" applyAlignment="1" applyProtection="1">
      <alignment horizontal="right" vertical="center"/>
    </xf>
    <xf numFmtId="10" fontId="15" fillId="0" borderId="88" xfId="8" applyNumberFormat="1" applyFont="1" applyBorder="1" applyAlignment="1">
      <alignment vertical="center"/>
    </xf>
    <xf numFmtId="168" fontId="15" fillId="10" borderId="82" xfId="7" applyNumberFormat="1" applyFont="1" applyFill="1" applyBorder="1" applyAlignment="1">
      <alignment horizontal="right" vertical="center"/>
    </xf>
    <xf numFmtId="44" fontId="15" fillId="14" borderId="98" xfId="6" applyFont="1" applyFill="1" applyBorder="1" applyAlignment="1" applyProtection="1">
      <alignment horizontal="right" vertical="center"/>
    </xf>
    <xf numFmtId="44" fontId="13" fillId="0" borderId="91" xfId="6" applyFont="1" applyFill="1" applyBorder="1" applyAlignment="1" applyProtection="1">
      <alignment horizontal="right" vertical="center"/>
    </xf>
    <xf numFmtId="168" fontId="15" fillId="0" borderId="105" xfId="7" applyNumberFormat="1" applyFont="1" applyBorder="1" applyAlignment="1">
      <alignment horizontal="right" vertical="center"/>
    </xf>
    <xf numFmtId="44" fontId="15" fillId="0" borderId="91" xfId="6" applyFont="1" applyFill="1" applyBorder="1" applyAlignment="1" applyProtection="1">
      <alignment horizontal="right" vertical="center"/>
    </xf>
    <xf numFmtId="168" fontId="15" fillId="10" borderId="107" xfId="8" applyNumberFormat="1" applyFont="1" applyFill="1" applyBorder="1" applyAlignment="1">
      <alignment horizontal="right" vertical="center"/>
    </xf>
    <xf numFmtId="168" fontId="38" fillId="0" borderId="142" xfId="8" applyNumberFormat="1" applyFont="1" applyBorder="1" applyAlignment="1" applyProtection="1">
      <alignment vertical="center"/>
      <protection locked="0"/>
    </xf>
    <xf numFmtId="168" fontId="38" fillId="0" borderId="80" xfId="8" applyNumberFormat="1" applyFont="1" applyBorder="1" applyAlignment="1" applyProtection="1">
      <alignment vertical="center"/>
      <protection locked="0"/>
    </xf>
    <xf numFmtId="168" fontId="13" fillId="0" borderId="87" xfId="7" applyNumberFormat="1" applyFont="1" applyBorder="1" applyAlignment="1">
      <alignment horizontal="right" vertical="center"/>
    </xf>
    <xf numFmtId="171" fontId="38" fillId="0" borderId="141" xfId="8" applyNumberFormat="1" applyFont="1" applyBorder="1" applyAlignment="1" applyProtection="1">
      <alignment vertical="center"/>
      <protection locked="0"/>
    </xf>
    <xf numFmtId="172" fontId="12" fillId="10" borderId="87" xfId="9" applyFont="1" applyFill="1" applyBorder="1" applyAlignment="1" applyProtection="1">
      <alignment horizontal="right" vertical="center"/>
    </xf>
    <xf numFmtId="44" fontId="13" fillId="10" borderId="91" xfId="6" applyFont="1" applyFill="1" applyBorder="1" applyAlignment="1" applyProtection="1">
      <alignment horizontal="center" vertical="center"/>
    </xf>
    <xf numFmtId="44" fontId="13" fillId="0" borderId="145" xfId="6" applyFont="1" applyFill="1" applyBorder="1" applyAlignment="1" applyProtection="1">
      <alignment horizontal="right" vertical="center"/>
      <protection locked="0"/>
    </xf>
    <xf numFmtId="168" fontId="43" fillId="0" borderId="146" xfId="7" applyNumberFormat="1" applyFont="1" applyBorder="1" applyAlignment="1" applyProtection="1">
      <alignment horizontal="right" vertical="center"/>
      <protection locked="0"/>
    </xf>
    <xf numFmtId="168" fontId="43" fillId="0" borderId="138" xfId="7" applyNumberFormat="1" applyFont="1" applyBorder="1" applyAlignment="1" applyProtection="1">
      <alignment horizontal="right" vertical="center"/>
      <protection locked="0"/>
    </xf>
    <xf numFmtId="168" fontId="43" fillId="0" borderId="112" xfId="7" applyNumberFormat="1" applyFont="1" applyBorder="1" applyAlignment="1" applyProtection="1">
      <alignment horizontal="right" vertical="center"/>
      <protection locked="0"/>
    </xf>
    <xf numFmtId="174" fontId="43" fillId="0" borderId="112" xfId="7" applyNumberFormat="1" applyFont="1" applyBorder="1" applyAlignment="1" applyProtection="1">
      <alignment horizontal="right" vertical="center"/>
      <protection locked="0"/>
    </xf>
    <xf numFmtId="168" fontId="43" fillId="0" borderId="147" xfId="7" applyNumberFormat="1" applyFont="1" applyBorder="1" applyAlignment="1" applyProtection="1">
      <alignment horizontal="right" vertical="center"/>
      <protection locked="0"/>
    </xf>
    <xf numFmtId="168" fontId="43" fillId="0" borderId="148" xfId="7" applyNumberFormat="1" applyFont="1" applyBorder="1" applyAlignment="1" applyProtection="1">
      <alignment horizontal="right" vertical="center"/>
      <protection locked="0"/>
    </xf>
    <xf numFmtId="168" fontId="43" fillId="0" borderId="149" xfId="7" applyNumberFormat="1" applyFont="1" applyBorder="1" applyAlignment="1" applyProtection="1">
      <alignment horizontal="right" vertical="center"/>
      <protection locked="0"/>
    </xf>
    <xf numFmtId="168" fontId="43" fillId="0" borderId="150" xfId="7" applyNumberFormat="1" applyFont="1" applyBorder="1" applyAlignment="1" applyProtection="1">
      <alignment horizontal="right" vertical="center"/>
      <protection locked="0"/>
    </xf>
    <xf numFmtId="168" fontId="43" fillId="0" borderId="150" xfId="8" applyNumberFormat="1" applyFont="1" applyBorder="1" applyAlignment="1" applyProtection="1">
      <alignment vertical="center"/>
      <protection locked="0"/>
    </xf>
    <xf numFmtId="44" fontId="15" fillId="14" borderId="94" xfId="6" applyFont="1" applyFill="1" applyBorder="1" applyAlignment="1" applyProtection="1">
      <alignment horizontal="right" vertical="center"/>
    </xf>
    <xf numFmtId="44" fontId="15" fillId="14" borderId="53" xfId="6" applyFont="1" applyFill="1" applyBorder="1" applyAlignment="1" applyProtection="1">
      <alignment horizontal="right" vertical="center"/>
    </xf>
    <xf numFmtId="44" fontId="15" fillId="10" borderId="17" xfId="6" applyFont="1" applyFill="1" applyBorder="1" applyAlignment="1" applyProtection="1">
      <alignment horizontal="right" vertical="center"/>
    </xf>
    <xf numFmtId="168" fontId="15" fillId="10" borderId="151" xfId="7" applyNumberFormat="1" applyFont="1" applyFill="1" applyBorder="1" applyAlignment="1">
      <alignment horizontal="right" vertical="center"/>
    </xf>
    <xf numFmtId="44" fontId="13" fillId="0" borderId="152" xfId="6" applyFont="1" applyFill="1" applyBorder="1" applyAlignment="1" applyProtection="1">
      <alignment horizontal="right" vertical="center"/>
      <protection locked="0"/>
    </xf>
    <xf numFmtId="174" fontId="13" fillId="10" borderId="128" xfId="7" applyNumberFormat="1" applyFont="1" applyFill="1" applyBorder="1" applyAlignment="1">
      <alignment horizontal="right" vertical="center"/>
    </xf>
    <xf numFmtId="168" fontId="13" fillId="0" borderId="22" xfId="8" applyNumberFormat="1" applyFont="1" applyBorder="1" applyAlignment="1">
      <alignment vertical="center" wrapText="1"/>
    </xf>
    <xf numFmtId="168" fontId="43" fillId="0" borderId="154" xfId="7" applyNumberFormat="1" applyFont="1" applyBorder="1" applyAlignment="1" applyProtection="1">
      <alignment horizontal="right" vertical="center"/>
      <protection locked="0"/>
    </xf>
    <xf numFmtId="168" fontId="43" fillId="0" borderId="153" xfId="7" applyNumberFormat="1" applyFont="1" applyBorder="1" applyAlignment="1" applyProtection="1">
      <alignment horizontal="right" vertical="center"/>
      <protection locked="0"/>
    </xf>
    <xf numFmtId="168" fontId="43" fillId="0" borderId="156" xfId="8" applyNumberFormat="1" applyFont="1" applyBorder="1" applyAlignment="1" applyProtection="1">
      <alignment horizontal="right" vertical="center"/>
      <protection locked="0"/>
    </xf>
    <xf numFmtId="168" fontId="43" fillId="0" borderId="155" xfId="8" applyNumberFormat="1" applyFont="1" applyBorder="1" applyAlignment="1" applyProtection="1">
      <alignment vertical="center"/>
      <protection locked="0"/>
    </xf>
    <xf numFmtId="168" fontId="38" fillId="0" borderId="156" xfId="8" applyNumberFormat="1" applyFont="1" applyBorder="1" applyAlignment="1" applyProtection="1">
      <alignment vertical="center"/>
      <protection locked="0"/>
    </xf>
    <xf numFmtId="168" fontId="43" fillId="0" borderId="156" xfId="8" applyNumberFormat="1" applyFont="1" applyBorder="1" applyAlignment="1" applyProtection="1">
      <alignment vertical="center"/>
      <protection locked="0"/>
    </xf>
    <xf numFmtId="168" fontId="43" fillId="0" borderId="157" xfId="8" applyNumberFormat="1" applyFont="1" applyBorder="1" applyAlignment="1" applyProtection="1">
      <alignment vertical="center"/>
      <protection locked="0"/>
    </xf>
    <xf numFmtId="168" fontId="43" fillId="0" borderId="158" xfId="8" applyNumberFormat="1" applyFont="1" applyBorder="1" applyAlignment="1" applyProtection="1">
      <alignment vertical="center"/>
      <protection locked="0"/>
    </xf>
    <xf numFmtId="1" fontId="15" fillId="10" borderId="161" xfId="0" applyNumberFormat="1" applyFont="1" applyFill="1" applyBorder="1" applyAlignment="1" applyProtection="1">
      <alignment horizontal="center" vertical="center" wrapText="1"/>
      <protection hidden="1"/>
    </xf>
    <xf numFmtId="0" fontId="15" fillId="10" borderId="161" xfId="0" applyFont="1" applyFill="1" applyBorder="1" applyAlignment="1" applyProtection="1">
      <alignment horizontal="center" vertical="center" wrapText="1"/>
      <protection hidden="1"/>
    </xf>
    <xf numFmtId="49" fontId="15" fillId="10" borderId="161" xfId="0" applyNumberFormat="1" applyFont="1" applyFill="1" applyBorder="1" applyAlignment="1" applyProtection="1">
      <alignment horizontal="center" vertical="center" wrapText="1"/>
      <protection hidden="1"/>
    </xf>
    <xf numFmtId="2" fontId="15" fillId="10" borderId="161" xfId="0" applyNumberFormat="1" applyFont="1" applyFill="1" applyBorder="1" applyAlignment="1" applyProtection="1">
      <alignment horizontal="center" vertical="center" wrapText="1"/>
      <protection hidden="1"/>
    </xf>
    <xf numFmtId="2" fontId="15" fillId="10" borderId="161" xfId="0" applyNumberFormat="1" applyFont="1" applyFill="1" applyBorder="1" applyAlignment="1" applyProtection="1">
      <alignment horizontal="right" vertical="center" wrapText="1"/>
      <protection hidden="1"/>
    </xf>
    <xf numFmtId="4" fontId="40" fillId="10" borderId="161" xfId="0" applyNumberFormat="1" applyFont="1" applyFill="1" applyBorder="1" applyAlignment="1">
      <alignment vertical="center"/>
    </xf>
    <xf numFmtId="44" fontId="40" fillId="10" borderId="161" xfId="0" applyNumberFormat="1" applyFont="1" applyFill="1" applyBorder="1" applyAlignment="1">
      <alignment vertical="center"/>
    </xf>
    <xf numFmtId="44" fontId="40" fillId="10" borderId="161" xfId="0" applyNumberFormat="1" applyFont="1" applyFill="1" applyBorder="1" applyAlignment="1">
      <alignment horizontal="left" vertical="center"/>
    </xf>
    <xf numFmtId="1" fontId="13" fillId="10" borderId="29" xfId="0" applyNumberFormat="1" applyFont="1" applyFill="1" applyBorder="1" applyAlignment="1" applyProtection="1">
      <alignment horizontal="center" vertical="center" wrapText="1"/>
      <protection hidden="1"/>
    </xf>
    <xf numFmtId="0" fontId="13" fillId="10" borderId="30" xfId="0" applyFont="1" applyFill="1" applyBorder="1" applyAlignment="1" applyProtection="1">
      <alignment horizontal="center" vertical="center"/>
      <protection hidden="1"/>
    </xf>
    <xf numFmtId="0" fontId="13" fillId="10" borderId="30" xfId="0" applyFont="1" applyFill="1" applyBorder="1" applyAlignment="1" applyProtection="1">
      <alignment horizontal="center" vertical="center" wrapText="1"/>
      <protection hidden="1"/>
    </xf>
    <xf numFmtId="49" fontId="13" fillId="10" borderId="30" xfId="0" applyNumberFormat="1" applyFont="1" applyFill="1" applyBorder="1" applyAlignment="1" applyProtection="1">
      <alignment horizontal="center" vertical="center"/>
      <protection hidden="1"/>
    </xf>
    <xf numFmtId="44" fontId="11" fillId="10" borderId="30" xfId="0" applyNumberFormat="1" applyFont="1" applyFill="1" applyBorder="1" applyAlignment="1">
      <alignment vertical="center"/>
    </xf>
    <xf numFmtId="2" fontId="13" fillId="10" borderId="30" xfId="0" applyNumberFormat="1" applyFont="1" applyFill="1" applyBorder="1" applyAlignment="1" applyProtection="1">
      <alignment horizontal="right" vertical="center" wrapText="1"/>
      <protection hidden="1"/>
    </xf>
    <xf numFmtId="0" fontId="13" fillId="10" borderId="30" xfId="0" applyFont="1" applyFill="1" applyBorder="1" applyAlignment="1">
      <alignment horizontal="center" vertical="center"/>
    </xf>
    <xf numFmtId="0" fontId="13" fillId="10" borderId="30" xfId="45" applyFont="1" applyFill="1" applyBorder="1" applyAlignment="1">
      <alignment horizontal="center" vertical="center"/>
    </xf>
    <xf numFmtId="49" fontId="13" fillId="10" borderId="30" xfId="0" applyNumberFormat="1" applyFont="1" applyFill="1" applyBorder="1" applyAlignment="1">
      <alignment horizontal="center" vertical="center"/>
    </xf>
    <xf numFmtId="0" fontId="63" fillId="10" borderId="30" xfId="0" applyFont="1" applyFill="1" applyBorder="1" applyAlignment="1">
      <alignment horizontal="center" vertical="center"/>
    </xf>
    <xf numFmtId="0" fontId="13" fillId="10" borderId="29" xfId="44" applyFont="1" applyFill="1" applyBorder="1" applyAlignment="1" applyProtection="1">
      <alignment horizontal="center" vertical="center"/>
      <protection hidden="1"/>
    </xf>
    <xf numFmtId="0" fontId="13" fillId="10" borderId="30" xfId="44" applyFont="1" applyFill="1" applyBorder="1" applyAlignment="1" applyProtection="1">
      <alignment horizontal="center" vertical="center" wrapText="1"/>
      <protection hidden="1"/>
    </xf>
    <xf numFmtId="4" fontId="13" fillId="10" borderId="30" xfId="44" applyNumberFormat="1" applyFont="1" applyFill="1" applyBorder="1" applyAlignment="1" applyProtection="1">
      <alignment horizontal="center" vertical="center" wrapText="1"/>
      <protection hidden="1"/>
    </xf>
    <xf numFmtId="0" fontId="34" fillId="9" borderId="22" xfId="0" applyFont="1" applyFill="1" applyBorder="1" applyAlignment="1">
      <alignment horizontal="left" vertical="center"/>
    </xf>
    <xf numFmtId="0" fontId="67" fillId="9" borderId="0" xfId="0" applyFont="1" applyFill="1" applyAlignment="1">
      <alignment horizontal="center" vertical="center"/>
    </xf>
    <xf numFmtId="4" fontId="34" fillId="9" borderId="2" xfId="0" applyNumberFormat="1" applyFont="1" applyFill="1" applyBorder="1" applyAlignment="1">
      <alignment vertical="center"/>
    </xf>
    <xf numFmtId="164" fontId="67" fillId="9" borderId="0" xfId="1" applyFont="1" applyFill="1" applyAlignment="1" applyProtection="1">
      <alignment horizontal="right" vertical="center"/>
    </xf>
    <xf numFmtId="177" fontId="67" fillId="9" borderId="0" xfId="1" applyNumberFormat="1" applyFont="1" applyFill="1" applyAlignment="1" applyProtection="1">
      <alignment horizontal="center" vertical="center"/>
    </xf>
    <xf numFmtId="2" fontId="31" fillId="10" borderId="163" xfId="1" applyNumberFormat="1" applyFont="1" applyFill="1" applyBorder="1" applyAlignment="1" applyProtection="1">
      <alignment horizontal="center" vertical="center"/>
      <protection locked="0"/>
    </xf>
    <xf numFmtId="2" fontId="31" fillId="10" borderId="112" xfId="1" applyNumberFormat="1" applyFont="1" applyFill="1" applyBorder="1" applyAlignment="1" applyProtection="1">
      <alignment horizontal="center" vertical="center"/>
      <protection locked="0"/>
    </xf>
    <xf numFmtId="2" fontId="31" fillId="10" borderId="162" xfId="1" applyNumberFormat="1" applyFont="1" applyFill="1" applyBorder="1" applyAlignment="1" applyProtection="1">
      <alignment horizontal="center" vertical="center"/>
      <protection locked="0"/>
    </xf>
    <xf numFmtId="44" fontId="11" fillId="10" borderId="91" xfId="2" applyFont="1" applyFill="1" applyBorder="1" applyAlignment="1" applyProtection="1">
      <alignment horizontal="right" vertical="center"/>
    </xf>
    <xf numFmtId="44" fontId="5" fillId="10" borderId="2" xfId="2" applyFont="1" applyFill="1" applyBorder="1" applyAlignment="1" applyProtection="1">
      <alignment horizontal="center" vertical="center"/>
    </xf>
    <xf numFmtId="4" fontId="65" fillId="10" borderId="32" xfId="0" applyNumberFormat="1" applyFont="1" applyFill="1" applyBorder="1" applyAlignment="1" applyProtection="1">
      <alignment horizontal="left" vertical="top" wrapText="1"/>
      <protection hidden="1"/>
    </xf>
    <xf numFmtId="0" fontId="48" fillId="10" borderId="164" xfId="0" applyFont="1" applyFill="1" applyBorder="1" applyAlignment="1">
      <alignment horizontal="left" vertical="center"/>
    </xf>
    <xf numFmtId="1" fontId="48" fillId="10" borderId="163" xfId="0" applyNumberFormat="1" applyFont="1" applyFill="1" applyBorder="1" applyAlignment="1" applyProtection="1">
      <alignment horizontal="center" vertical="center"/>
      <protection locked="0"/>
    </xf>
    <xf numFmtId="1" fontId="48" fillId="10" borderId="112" xfId="0" applyNumberFormat="1" applyFont="1" applyFill="1" applyBorder="1" applyAlignment="1" applyProtection="1">
      <alignment horizontal="center" vertical="center"/>
      <protection locked="0"/>
    </xf>
    <xf numFmtId="3" fontId="48" fillId="10" borderId="105" xfId="0" applyNumberFormat="1" applyFont="1" applyFill="1" applyBorder="1" applyAlignment="1">
      <alignment horizontal="center" vertical="center"/>
    </xf>
    <xf numFmtId="3" fontId="48" fillId="10" borderId="164" xfId="0" applyNumberFormat="1" applyFont="1" applyFill="1" applyBorder="1" applyAlignment="1">
      <alignment horizontal="center" vertical="center"/>
    </xf>
    <xf numFmtId="4" fontId="48" fillId="10" borderId="165" xfId="0" applyNumberFormat="1" applyFont="1" applyFill="1" applyBorder="1" applyAlignment="1">
      <alignment vertical="center"/>
    </xf>
    <xf numFmtId="174" fontId="43" fillId="0" borderId="167" xfId="7" applyNumberFormat="1" applyFont="1" applyBorder="1" applyAlignment="1" applyProtection="1">
      <alignment horizontal="right" vertical="center"/>
      <protection locked="0"/>
    </xf>
    <xf numFmtId="168" fontId="43" fillId="0" borderId="167" xfId="7" applyNumberFormat="1" applyFont="1" applyBorder="1" applyAlignment="1" applyProtection="1">
      <alignment horizontal="right" vertical="center"/>
      <protection locked="0"/>
    </xf>
    <xf numFmtId="170" fontId="13" fillId="10" borderId="142" xfId="8" applyNumberFormat="1" applyFont="1" applyFill="1" applyBorder="1" applyAlignment="1" applyProtection="1">
      <alignment horizontal="right" vertical="center"/>
      <protection locked="0"/>
    </xf>
    <xf numFmtId="4" fontId="48" fillId="10" borderId="43" xfId="0" applyNumberFormat="1" applyFont="1" applyFill="1" applyBorder="1" applyAlignment="1">
      <alignment vertical="center" wrapText="1"/>
    </xf>
    <xf numFmtId="4" fontId="48" fillId="10" borderId="64" xfId="0" applyNumberFormat="1" applyFont="1" applyFill="1" applyBorder="1" applyAlignment="1">
      <alignment vertical="center" wrapText="1"/>
    </xf>
    <xf numFmtId="4" fontId="48" fillId="10" borderId="56" xfId="0" applyNumberFormat="1" applyFont="1" applyFill="1" applyBorder="1" applyAlignment="1">
      <alignment vertical="center" wrapText="1"/>
    </xf>
    <xf numFmtId="44" fontId="48" fillId="10" borderId="171" xfId="0" applyNumberFormat="1" applyFont="1" applyFill="1" applyBorder="1" applyAlignment="1">
      <alignment horizontal="left" vertical="center"/>
    </xf>
    <xf numFmtId="44" fontId="48" fillId="10" borderId="171" xfId="0" applyNumberFormat="1" applyFont="1" applyFill="1" applyBorder="1" applyAlignment="1">
      <alignment vertical="center"/>
    </xf>
    <xf numFmtId="4" fontId="48" fillId="10" borderId="171" xfId="0" applyNumberFormat="1" applyFont="1" applyFill="1" applyBorder="1" applyAlignment="1">
      <alignment vertical="center"/>
    </xf>
    <xf numFmtId="3" fontId="48" fillId="10" borderId="168" xfId="0" applyNumberFormat="1" applyFont="1" applyFill="1" applyBorder="1" applyAlignment="1">
      <alignment horizontal="center" vertical="center"/>
    </xf>
    <xf numFmtId="4" fontId="48" fillId="10" borderId="168" xfId="0" applyNumberFormat="1" applyFont="1" applyFill="1" applyBorder="1" applyAlignment="1">
      <alignment vertical="center"/>
    </xf>
    <xf numFmtId="0" fontId="40" fillId="10" borderId="168" xfId="0" applyFont="1" applyFill="1" applyBorder="1" applyAlignment="1">
      <alignment vertical="center" wrapText="1"/>
    </xf>
    <xf numFmtId="4" fontId="11" fillId="10" borderId="171" xfId="0" applyNumberFormat="1" applyFont="1" applyFill="1" applyBorder="1" applyAlignment="1">
      <alignment vertical="center"/>
    </xf>
    <xf numFmtId="44" fontId="5" fillId="10" borderId="171" xfId="2" applyFont="1" applyFill="1" applyBorder="1" applyAlignment="1" applyProtection="1">
      <alignment horizontal="center" vertical="center"/>
    </xf>
    <xf numFmtId="3" fontId="48" fillId="10" borderId="170" xfId="0" applyNumberFormat="1" applyFont="1" applyFill="1" applyBorder="1" applyAlignment="1">
      <alignment horizontal="center" vertical="center"/>
    </xf>
    <xf numFmtId="4" fontId="40" fillId="10" borderId="170" xfId="0" applyNumberFormat="1" applyFont="1" applyFill="1" applyBorder="1" applyAlignment="1">
      <alignment horizontal="center" vertical="center"/>
    </xf>
    <xf numFmtId="4" fontId="40" fillId="10" borderId="168" xfId="0" applyNumberFormat="1" applyFont="1" applyFill="1" applyBorder="1" applyAlignment="1">
      <alignment horizontal="center" vertical="center"/>
    </xf>
    <xf numFmtId="0" fontId="40" fillId="10" borderId="168" xfId="0" applyFont="1" applyFill="1" applyBorder="1" applyAlignment="1">
      <alignment vertical="center"/>
    </xf>
    <xf numFmtId="0" fontId="15" fillId="10" borderId="168" xfId="0" applyFont="1" applyFill="1" applyBorder="1" applyAlignment="1" applyProtection="1">
      <alignment horizontal="center" vertical="center" wrapText="1"/>
      <protection hidden="1"/>
    </xf>
    <xf numFmtId="0" fontId="40" fillId="10" borderId="168" xfId="0" applyFont="1" applyFill="1" applyBorder="1" applyAlignment="1">
      <alignment horizontal="center" vertical="center" wrapText="1"/>
    </xf>
    <xf numFmtId="4" fontId="15" fillId="10" borderId="170" xfId="0" applyNumberFormat="1" applyFont="1" applyFill="1" applyBorder="1" applyAlignment="1" applyProtection="1">
      <alignment horizontal="center" vertical="center" wrapText="1"/>
      <protection hidden="1"/>
    </xf>
    <xf numFmtId="4" fontId="15" fillId="10" borderId="168" xfId="0" applyNumberFormat="1" applyFont="1" applyFill="1" applyBorder="1" applyAlignment="1" applyProtection="1">
      <alignment horizontal="center" vertical="center" wrapText="1"/>
      <protection hidden="1"/>
    </xf>
    <xf numFmtId="4" fontId="17" fillId="10" borderId="168" xfId="0" applyNumberFormat="1" applyFont="1" applyFill="1" applyBorder="1" applyAlignment="1" applyProtection="1">
      <alignment horizontal="left" vertical="center" wrapText="1"/>
      <protection hidden="1"/>
    </xf>
    <xf numFmtId="4" fontId="17" fillId="10" borderId="168" xfId="0" applyNumberFormat="1" applyFont="1" applyFill="1" applyBorder="1" applyAlignment="1" applyProtection="1">
      <alignment horizontal="center" vertical="center" wrapText="1"/>
      <protection hidden="1"/>
    </xf>
    <xf numFmtId="4" fontId="15" fillId="10" borderId="168" xfId="45" applyNumberFormat="1" applyFont="1" applyFill="1" applyBorder="1" applyAlignment="1" applyProtection="1">
      <alignment horizontal="center" vertical="center" wrapText="1"/>
      <protection hidden="1"/>
    </xf>
    <xf numFmtId="2" fontId="15" fillId="10" borderId="168" xfId="0" applyNumberFormat="1" applyFont="1" applyFill="1" applyBorder="1" applyAlignment="1" applyProtection="1">
      <alignment horizontal="center" vertical="center" wrapText="1"/>
      <protection hidden="1"/>
    </xf>
    <xf numFmtId="0" fontId="15" fillId="10" borderId="168" xfId="0" applyFont="1" applyFill="1" applyBorder="1" applyAlignment="1">
      <alignment horizontal="center" vertical="center" wrapText="1"/>
    </xf>
    <xf numFmtId="44" fontId="48" fillId="10" borderId="171" xfId="2" applyFont="1" applyFill="1" applyBorder="1" applyAlignment="1">
      <alignment horizontal="center" vertical="center"/>
    </xf>
    <xf numFmtId="1" fontId="15" fillId="10" borderId="173" xfId="0" applyNumberFormat="1" applyFont="1" applyFill="1" applyBorder="1" applyAlignment="1" applyProtection="1">
      <alignment horizontal="center" vertical="center" wrapText="1"/>
      <protection hidden="1"/>
    </xf>
    <xf numFmtId="0" fontId="40" fillId="10" borderId="173" xfId="0" applyFont="1" applyFill="1" applyBorder="1" applyAlignment="1">
      <alignment horizontal="center" vertical="center" wrapText="1"/>
    </xf>
    <xf numFmtId="49" fontId="40" fillId="10" borderId="173" xfId="0" applyNumberFormat="1" applyFont="1" applyFill="1" applyBorder="1" applyAlignment="1">
      <alignment horizontal="center" vertical="center" wrapText="1"/>
    </xf>
    <xf numFmtId="4" fontId="15" fillId="10" borderId="173" xfId="0" applyNumberFormat="1" applyFont="1" applyFill="1" applyBorder="1" applyAlignment="1" applyProtection="1">
      <alignment horizontal="right" vertical="center" wrapText="1"/>
      <protection hidden="1"/>
    </xf>
    <xf numFmtId="0" fontId="15" fillId="10" borderId="173" xfId="0" applyFont="1" applyFill="1" applyBorder="1" applyAlignment="1" applyProtection="1">
      <alignment horizontal="center" vertical="center" wrapText="1"/>
      <protection hidden="1"/>
    </xf>
    <xf numFmtId="44" fontId="48" fillId="10" borderId="173" xfId="0" applyNumberFormat="1" applyFont="1" applyFill="1" applyBorder="1" applyAlignment="1">
      <alignment horizontal="left" vertical="center"/>
    </xf>
    <xf numFmtId="4" fontId="40" fillId="10" borderId="173" xfId="0" applyNumberFormat="1" applyFont="1" applyFill="1" applyBorder="1" applyAlignment="1">
      <alignment vertical="center"/>
    </xf>
    <xf numFmtId="44" fontId="40" fillId="10" borderId="173" xfId="0" applyNumberFormat="1" applyFont="1" applyFill="1" applyBorder="1" applyAlignment="1">
      <alignment vertical="center"/>
    </xf>
    <xf numFmtId="44" fontId="40" fillId="10" borderId="173" xfId="0" applyNumberFormat="1" applyFont="1" applyFill="1" applyBorder="1" applyAlignment="1">
      <alignment horizontal="left" vertical="center"/>
    </xf>
    <xf numFmtId="2" fontId="15" fillId="10" borderId="173" xfId="0" applyNumberFormat="1" applyFont="1" applyFill="1" applyBorder="1" applyAlignment="1" applyProtection="1">
      <alignment horizontal="center" vertical="center" wrapText="1"/>
      <protection hidden="1"/>
    </xf>
    <xf numFmtId="4" fontId="48" fillId="10" borderId="173" xfId="0" applyNumberFormat="1" applyFont="1" applyFill="1" applyBorder="1" applyAlignment="1">
      <alignment vertical="center"/>
    </xf>
    <xf numFmtId="44" fontId="48" fillId="10" borderId="173" xfId="0" applyNumberFormat="1" applyFont="1" applyFill="1" applyBorder="1" applyAlignment="1">
      <alignment vertical="center"/>
    </xf>
    <xf numFmtId="4" fontId="40" fillId="10" borderId="171" xfId="0" applyNumberFormat="1" applyFont="1" applyFill="1" applyBorder="1" applyAlignment="1">
      <alignment vertical="center"/>
    </xf>
    <xf numFmtId="44" fontId="40" fillId="10" borderId="171" xfId="0" applyNumberFormat="1" applyFont="1" applyFill="1" applyBorder="1" applyAlignment="1">
      <alignment vertical="center"/>
    </xf>
    <xf numFmtId="1" fontId="13" fillId="10" borderId="173" xfId="0" applyNumberFormat="1" applyFont="1" applyFill="1" applyBorder="1" applyAlignment="1" applyProtection="1">
      <alignment horizontal="center" vertical="center" wrapText="1"/>
      <protection hidden="1"/>
    </xf>
    <xf numFmtId="0" fontId="13" fillId="10" borderId="173" xfId="0" applyFont="1" applyFill="1" applyBorder="1" applyAlignment="1">
      <alignment horizontal="center" vertical="center" wrapText="1"/>
    </xf>
    <xf numFmtId="0" fontId="13" fillId="10" borderId="174" xfId="0" applyFont="1" applyFill="1" applyBorder="1" applyAlignment="1">
      <alignment horizontal="center" vertical="center" wrapText="1"/>
    </xf>
    <xf numFmtId="0" fontId="13" fillId="10" borderId="175" xfId="0" applyFont="1" applyFill="1" applyBorder="1" applyAlignment="1">
      <alignment horizontal="center" vertical="center" wrapText="1"/>
    </xf>
    <xf numFmtId="49" fontId="13" fillId="10" borderId="175" xfId="0" applyNumberFormat="1" applyFont="1" applyFill="1" applyBorder="1" applyAlignment="1">
      <alignment horizontal="center" vertical="center" wrapText="1"/>
    </xf>
    <xf numFmtId="0" fontId="13" fillId="10" borderId="176" xfId="0" applyFont="1" applyFill="1" applyBorder="1" applyAlignment="1">
      <alignment horizontal="center" vertical="center" wrapText="1"/>
    </xf>
    <xf numFmtId="4" fontId="13" fillId="10" borderId="173" xfId="0" applyNumberFormat="1" applyFont="1" applyFill="1" applyBorder="1" applyAlignment="1" applyProtection="1">
      <alignment horizontal="right" vertical="center" wrapText="1"/>
      <protection hidden="1"/>
    </xf>
    <xf numFmtId="0" fontId="15" fillId="10" borderId="173" xfId="44" applyFont="1" applyFill="1" applyBorder="1" applyAlignment="1" applyProtection="1">
      <alignment horizontal="center" vertical="center" wrapText="1"/>
      <protection hidden="1"/>
    </xf>
    <xf numFmtId="4" fontId="15" fillId="10" borderId="173" xfId="44" applyNumberFormat="1" applyFont="1" applyFill="1" applyBorder="1" applyAlignment="1" applyProtection="1">
      <alignment horizontal="center" vertical="center" wrapText="1"/>
      <protection hidden="1"/>
    </xf>
    <xf numFmtId="0" fontId="13" fillId="10" borderId="173" xfId="44" applyFont="1" applyFill="1" applyBorder="1" applyAlignment="1" applyProtection="1">
      <alignment horizontal="center" vertical="center" wrapText="1"/>
      <protection hidden="1"/>
    </xf>
    <xf numFmtId="0" fontId="13" fillId="10" borderId="175" xfId="45" applyFont="1" applyFill="1" applyBorder="1" applyAlignment="1">
      <alignment horizontal="center" vertical="center" wrapText="1"/>
    </xf>
    <xf numFmtId="0" fontId="13" fillId="10" borderId="176" xfId="45" applyFont="1" applyFill="1" applyBorder="1" applyAlignment="1">
      <alignment horizontal="center" vertical="center" wrapText="1"/>
    </xf>
    <xf numFmtId="0" fontId="13" fillId="10" borderId="174" xfId="45" applyFont="1" applyFill="1" applyBorder="1" applyAlignment="1">
      <alignment horizontal="center" vertical="center" wrapText="1"/>
    </xf>
    <xf numFmtId="1" fontId="15" fillId="10" borderId="171" xfId="0" applyNumberFormat="1" applyFont="1" applyFill="1" applyBorder="1" applyAlignment="1" applyProtection="1">
      <alignment horizontal="center" vertical="center" wrapText="1"/>
      <protection hidden="1"/>
    </xf>
    <xf numFmtId="0" fontId="40" fillId="10" borderId="171" xfId="0" applyFont="1" applyFill="1" applyBorder="1" applyAlignment="1">
      <alignment horizontal="center" vertical="center" wrapText="1"/>
    </xf>
    <xf numFmtId="49" fontId="40" fillId="10" borderId="171" xfId="0" applyNumberFormat="1" applyFont="1" applyFill="1" applyBorder="1" applyAlignment="1">
      <alignment horizontal="center" vertical="center" wrapText="1"/>
    </xf>
    <xf numFmtId="4" fontId="15" fillId="10" borderId="171" xfId="0" applyNumberFormat="1" applyFont="1" applyFill="1" applyBorder="1" applyAlignment="1" applyProtection="1">
      <alignment horizontal="right" vertical="center" wrapText="1"/>
      <protection hidden="1"/>
    </xf>
    <xf numFmtId="0" fontId="15" fillId="10" borderId="171" xfId="0" applyFont="1" applyFill="1" applyBorder="1" applyAlignment="1" applyProtection="1">
      <alignment horizontal="center" vertical="center" wrapText="1"/>
      <protection hidden="1"/>
    </xf>
    <xf numFmtId="0" fontId="48" fillId="10" borderId="173" xfId="0" applyFont="1" applyFill="1" applyBorder="1" applyAlignment="1">
      <alignment horizontal="left" vertical="center"/>
    </xf>
    <xf numFmtId="0" fontId="48" fillId="10" borderId="135" xfId="0" applyFont="1" applyFill="1" applyBorder="1" applyAlignment="1">
      <alignment horizontal="left" vertical="center"/>
    </xf>
    <xf numFmtId="0" fontId="48" fillId="10" borderId="7" xfId="0" applyFont="1" applyFill="1" applyBorder="1" applyAlignment="1">
      <alignment horizontal="left" vertical="center"/>
    </xf>
    <xf numFmtId="0" fontId="48" fillId="10" borderId="176" xfId="0" applyFont="1" applyFill="1" applyBorder="1" applyAlignment="1">
      <alignment horizontal="left" vertical="center"/>
    </xf>
    <xf numFmtId="1" fontId="48" fillId="10" borderId="177" xfId="0" applyNumberFormat="1" applyFont="1" applyFill="1" applyBorder="1" applyAlignment="1" applyProtection="1">
      <alignment horizontal="center" vertical="center"/>
      <protection locked="0"/>
    </xf>
    <xf numFmtId="1" fontId="48" fillId="10" borderId="178" xfId="0" applyNumberFormat="1" applyFont="1" applyFill="1" applyBorder="1" applyAlignment="1" applyProtection="1">
      <alignment horizontal="center" vertical="center"/>
      <protection locked="0"/>
    </xf>
    <xf numFmtId="0" fontId="48" fillId="10" borderId="22" xfId="0" applyFont="1" applyFill="1" applyBorder="1" applyAlignment="1">
      <alignment horizontal="left" vertical="center"/>
    </xf>
    <xf numFmtId="1" fontId="48" fillId="10" borderId="179" xfId="0" applyNumberFormat="1" applyFont="1" applyFill="1" applyBorder="1" applyAlignment="1" applyProtection="1">
      <alignment horizontal="center" vertical="center"/>
      <protection locked="0"/>
    </xf>
    <xf numFmtId="0" fontId="48" fillId="10" borderId="36" xfId="0" applyFont="1" applyFill="1" applyBorder="1" applyAlignment="1">
      <alignment horizontal="left" vertical="center"/>
    </xf>
    <xf numFmtId="1" fontId="48" fillId="10" borderId="69" xfId="0" applyNumberFormat="1" applyFont="1" applyFill="1" applyBorder="1" applyAlignment="1" applyProtection="1">
      <alignment horizontal="center" vertical="center"/>
      <protection locked="0"/>
    </xf>
    <xf numFmtId="0" fontId="48" fillId="10" borderId="181" xfId="0" applyFont="1" applyFill="1" applyBorder="1" applyAlignment="1">
      <alignment horizontal="left" vertical="center"/>
    </xf>
    <xf numFmtId="0" fontId="48" fillId="10" borderId="165" xfId="0" applyFont="1" applyFill="1" applyBorder="1" applyAlignment="1">
      <alignment horizontal="left" vertical="center"/>
    </xf>
    <xf numFmtId="1" fontId="48" fillId="10" borderId="183" xfId="0" applyNumberFormat="1" applyFont="1" applyFill="1" applyBorder="1" applyAlignment="1" applyProtection="1">
      <alignment horizontal="center" vertical="center"/>
      <protection locked="0"/>
    </xf>
    <xf numFmtId="0" fontId="48" fillId="10" borderId="182" xfId="0" applyFont="1" applyFill="1" applyBorder="1" applyAlignment="1">
      <alignment horizontal="left" vertical="center"/>
    </xf>
    <xf numFmtId="0" fontId="48" fillId="10" borderId="123" xfId="0" applyFont="1" applyFill="1" applyBorder="1" applyAlignment="1">
      <alignment horizontal="left" vertical="center"/>
    </xf>
    <xf numFmtId="0" fontId="48" fillId="10" borderId="185" xfId="0" applyFont="1" applyFill="1" applyBorder="1" applyAlignment="1">
      <alignment horizontal="left" vertical="center"/>
    </xf>
    <xf numFmtId="4" fontId="48" fillId="10" borderId="123" xfId="0" applyNumberFormat="1" applyFont="1" applyFill="1" applyBorder="1" applyAlignment="1">
      <alignment vertical="center"/>
    </xf>
    <xf numFmtId="1" fontId="48" fillId="10" borderId="153" xfId="0" applyNumberFormat="1" applyFont="1" applyFill="1" applyBorder="1" applyAlignment="1" applyProtection="1">
      <alignment horizontal="center" vertical="center"/>
      <protection locked="0"/>
    </xf>
    <xf numFmtId="0" fontId="40" fillId="10" borderId="186" xfId="0" applyFont="1" applyFill="1" applyBorder="1" applyAlignment="1">
      <alignment horizontal="center" vertical="center" wrapText="1"/>
    </xf>
    <xf numFmtId="0" fontId="15" fillId="10" borderId="186" xfId="44" applyFont="1" applyFill="1" applyBorder="1" applyAlignment="1" applyProtection="1">
      <alignment horizontal="center" vertical="center" wrapText="1"/>
      <protection hidden="1"/>
    </xf>
    <xf numFmtId="0" fontId="15" fillId="10" borderId="188" xfId="44" applyFont="1" applyFill="1" applyBorder="1" applyAlignment="1" applyProtection="1">
      <alignment horizontal="center" vertical="center" wrapText="1"/>
      <protection hidden="1"/>
    </xf>
    <xf numFmtId="4" fontId="15" fillId="10" borderId="186" xfId="0" applyNumberFormat="1" applyFont="1" applyFill="1" applyBorder="1" applyAlignment="1" applyProtection="1">
      <alignment horizontal="right" vertical="center" wrapText="1"/>
      <protection hidden="1"/>
    </xf>
    <xf numFmtId="0" fontId="15" fillId="10" borderId="187" xfId="0" applyFont="1" applyFill="1" applyBorder="1" applyAlignment="1" applyProtection="1">
      <alignment horizontal="center" vertical="center" wrapText="1"/>
      <protection hidden="1"/>
    </xf>
    <xf numFmtId="4" fontId="48" fillId="10" borderId="186" xfId="0" applyNumberFormat="1" applyFont="1" applyFill="1" applyBorder="1" applyAlignment="1">
      <alignment vertical="center"/>
    </xf>
    <xf numFmtId="3" fontId="48" fillId="10" borderId="187" xfId="0" applyNumberFormat="1" applyFont="1" applyFill="1" applyBorder="1" applyAlignment="1">
      <alignment horizontal="center" vertical="center"/>
    </xf>
    <xf numFmtId="3" fontId="48" fillId="10" borderId="188" xfId="0" applyNumberFormat="1" applyFont="1" applyFill="1" applyBorder="1" applyAlignment="1">
      <alignment horizontal="center" vertical="center"/>
    </xf>
    <xf numFmtId="3" fontId="48" fillId="10" borderId="186" xfId="0" applyNumberFormat="1" applyFont="1" applyFill="1" applyBorder="1" applyAlignment="1">
      <alignment horizontal="center" vertical="center"/>
    </xf>
    <xf numFmtId="0" fontId="40" fillId="10" borderId="186" xfId="0" applyFont="1" applyFill="1" applyBorder="1" applyAlignment="1">
      <alignment vertical="center" wrapText="1"/>
    </xf>
    <xf numFmtId="4" fontId="15" fillId="10" borderId="186" xfId="0" applyNumberFormat="1" applyFont="1" applyFill="1" applyBorder="1" applyAlignment="1" applyProtection="1">
      <alignment horizontal="center" vertical="center" wrapText="1"/>
      <protection hidden="1"/>
    </xf>
    <xf numFmtId="0" fontId="15" fillId="10" borderId="186" xfId="0" applyFont="1" applyFill="1" applyBorder="1" applyAlignment="1" applyProtection="1">
      <alignment horizontal="center" vertical="center" wrapText="1"/>
      <protection hidden="1"/>
    </xf>
    <xf numFmtId="49" fontId="40" fillId="10" borderId="186" xfId="0" applyNumberFormat="1" applyFont="1" applyFill="1" applyBorder="1" applyAlignment="1">
      <alignment horizontal="center" vertical="center" wrapText="1"/>
    </xf>
    <xf numFmtId="4" fontId="17" fillId="10" borderId="186" xfId="0" applyNumberFormat="1" applyFont="1" applyFill="1" applyBorder="1" applyAlignment="1" applyProtection="1">
      <alignment horizontal="center" vertical="center" wrapText="1"/>
      <protection hidden="1"/>
    </xf>
    <xf numFmtId="4" fontId="15" fillId="10" borderId="186" xfId="45" applyNumberFormat="1" applyFont="1" applyFill="1" applyBorder="1" applyAlignment="1" applyProtection="1">
      <alignment horizontal="center" vertical="center" wrapText="1"/>
      <protection hidden="1"/>
    </xf>
    <xf numFmtId="4" fontId="15" fillId="10" borderId="186" xfId="44" applyNumberFormat="1" applyFont="1" applyFill="1" applyBorder="1" applyAlignment="1" applyProtection="1">
      <alignment horizontal="center" vertical="center" wrapText="1"/>
      <protection hidden="1"/>
    </xf>
    <xf numFmtId="0" fontId="40" fillId="10" borderId="186" xfId="0" applyFont="1" applyFill="1" applyBorder="1" applyAlignment="1" applyProtection="1">
      <alignment horizontal="center" vertical="center" wrapText="1"/>
      <protection hidden="1"/>
    </xf>
    <xf numFmtId="0" fontId="40" fillId="10" borderId="186" xfId="44" applyFont="1" applyFill="1" applyBorder="1" applyAlignment="1" applyProtection="1">
      <alignment horizontal="center" vertical="center"/>
      <protection hidden="1"/>
    </xf>
    <xf numFmtId="0" fontId="40" fillId="10" borderId="188" xfId="0" applyFont="1" applyFill="1" applyBorder="1" applyAlignment="1">
      <alignment horizontal="center" vertical="center"/>
    </xf>
    <xf numFmtId="4" fontId="40" fillId="10" borderId="188" xfId="44" applyNumberFormat="1" applyFont="1" applyFill="1" applyBorder="1" applyAlignment="1" applyProtection="1">
      <alignment horizontal="center" vertical="center"/>
      <protection hidden="1"/>
    </xf>
    <xf numFmtId="4" fontId="40" fillId="10" borderId="186" xfId="0" applyNumberFormat="1" applyFont="1" applyFill="1" applyBorder="1" applyAlignment="1" applyProtection="1">
      <alignment horizontal="right" vertical="center" wrapText="1"/>
      <protection hidden="1"/>
    </xf>
    <xf numFmtId="2" fontId="40" fillId="10" borderId="188" xfId="45" applyNumberFormat="1" applyFont="1" applyFill="1" applyBorder="1" applyAlignment="1" applyProtection="1">
      <alignment horizontal="center" vertical="center" wrapText="1"/>
      <protection hidden="1"/>
    </xf>
    <xf numFmtId="49" fontId="40" fillId="10" borderId="186" xfId="44" applyNumberFormat="1" applyFont="1" applyFill="1" applyBorder="1" applyAlignment="1" applyProtection="1">
      <alignment horizontal="center" vertical="center"/>
      <protection hidden="1"/>
    </xf>
    <xf numFmtId="0" fontId="40" fillId="10" borderId="186" xfId="0" applyFont="1" applyFill="1" applyBorder="1" applyAlignment="1">
      <alignment horizontal="center" vertical="center"/>
    </xf>
    <xf numFmtId="0" fontId="40" fillId="10" borderId="171" xfId="0" applyFont="1" applyFill="1" applyBorder="1" applyAlignment="1" applyProtection="1">
      <alignment horizontal="center" vertical="center" wrapText="1"/>
      <protection hidden="1"/>
    </xf>
    <xf numFmtId="2" fontId="40" fillId="10" borderId="186" xfId="45" applyNumberFormat="1" applyFont="1" applyFill="1" applyBorder="1" applyAlignment="1" applyProtection="1">
      <alignment horizontal="center" vertical="center" wrapText="1"/>
      <protection hidden="1"/>
    </xf>
    <xf numFmtId="3" fontId="48" fillId="10" borderId="171" xfId="0" applyNumberFormat="1" applyFont="1" applyFill="1" applyBorder="1" applyAlignment="1">
      <alignment horizontal="center" vertical="center"/>
    </xf>
    <xf numFmtId="4" fontId="65" fillId="10" borderId="186" xfId="0" applyNumberFormat="1" applyFont="1" applyFill="1" applyBorder="1" applyAlignment="1" applyProtection="1">
      <alignment horizontal="center" vertical="center" wrapText="1"/>
      <protection hidden="1"/>
    </xf>
    <xf numFmtId="2" fontId="40" fillId="10" borderId="186" xfId="0" applyNumberFormat="1" applyFont="1" applyFill="1" applyBorder="1" applyAlignment="1" applyProtection="1">
      <alignment horizontal="center" vertical="center" wrapText="1"/>
      <protection hidden="1"/>
    </xf>
    <xf numFmtId="0" fontId="15" fillId="10" borderId="190" xfId="44" applyFont="1" applyFill="1" applyBorder="1" applyAlignment="1" applyProtection="1">
      <alignment horizontal="center" vertical="center" wrapText="1"/>
      <protection hidden="1"/>
    </xf>
    <xf numFmtId="0" fontId="40" fillId="10" borderId="189" xfId="0" applyFont="1" applyFill="1" applyBorder="1" applyAlignment="1">
      <alignment horizontal="center" vertical="center" wrapText="1"/>
    </xf>
    <xf numFmtId="0" fontId="15" fillId="10" borderId="191" xfId="0" applyFont="1" applyFill="1" applyBorder="1" applyAlignment="1" applyProtection="1">
      <alignment horizontal="center" vertical="center" wrapText="1"/>
      <protection hidden="1"/>
    </xf>
    <xf numFmtId="4" fontId="40" fillId="10" borderId="190" xfId="0" applyNumberFormat="1" applyFont="1" applyFill="1" applyBorder="1" applyAlignment="1">
      <alignment vertical="center"/>
    </xf>
    <xf numFmtId="44" fontId="40" fillId="10" borderId="190" xfId="0" applyNumberFormat="1" applyFont="1" applyFill="1" applyBorder="1" applyAlignment="1">
      <alignment vertical="center"/>
    </xf>
    <xf numFmtId="44" fontId="40" fillId="10" borderId="190" xfId="0" applyNumberFormat="1" applyFont="1" applyFill="1" applyBorder="1" applyAlignment="1">
      <alignment horizontal="left" vertical="center"/>
    </xf>
    <xf numFmtId="2" fontId="40" fillId="10" borderId="186" xfId="44" applyNumberFormat="1" applyFont="1" applyFill="1" applyBorder="1" applyAlignment="1" applyProtection="1">
      <alignment horizontal="center" vertical="center"/>
      <protection hidden="1"/>
    </xf>
    <xf numFmtId="0" fontId="15" fillId="10" borderId="190" xfId="0" applyFont="1" applyFill="1" applyBorder="1" applyAlignment="1" applyProtection="1">
      <alignment horizontal="center" vertical="center" wrapText="1"/>
      <protection hidden="1"/>
    </xf>
    <xf numFmtId="0" fontId="41" fillId="10" borderId="34" xfId="0" applyFont="1" applyFill="1" applyBorder="1" applyAlignment="1" applyProtection="1">
      <alignment horizontal="center" vertical="center" wrapText="1"/>
      <protection hidden="1"/>
    </xf>
    <xf numFmtId="0" fontId="41" fillId="10" borderId="34" xfId="0" applyFont="1" applyFill="1" applyBorder="1" applyAlignment="1">
      <alignment vertical="center" wrapText="1"/>
    </xf>
    <xf numFmtId="2" fontId="41" fillId="10" borderId="34" xfId="0" applyNumberFormat="1" applyFont="1" applyFill="1" applyBorder="1" applyAlignment="1" applyProtection="1">
      <alignment horizontal="center" vertical="center" wrapText="1"/>
      <protection hidden="1"/>
    </xf>
    <xf numFmtId="4" fontId="49" fillId="10" borderId="32" xfId="0" applyNumberFormat="1" applyFont="1" applyFill="1" applyBorder="1" applyAlignment="1">
      <alignment vertical="center"/>
    </xf>
    <xf numFmtId="3" fontId="49" fillId="10" borderId="34" xfId="0" applyNumberFormat="1" applyFont="1" applyFill="1" applyBorder="1" applyAlignment="1">
      <alignment horizontal="center" vertical="center"/>
    </xf>
    <xf numFmtId="0" fontId="49" fillId="10" borderId="34" xfId="0" applyFont="1" applyFill="1" applyBorder="1" applyAlignment="1">
      <alignment horizontal="left" vertical="center"/>
    </xf>
    <xf numFmtId="0" fontId="49" fillId="10" borderId="0" xfId="0" applyFont="1" applyFill="1" applyAlignment="1">
      <alignment horizontal="left" vertical="center"/>
    </xf>
    <xf numFmtId="44" fontId="49" fillId="10" borderId="34" xfId="0" applyNumberFormat="1" applyFont="1" applyFill="1" applyBorder="1" applyAlignment="1">
      <alignment vertical="center"/>
    </xf>
    <xf numFmtId="44" fontId="49" fillId="10" borderId="34" xfId="2" applyFont="1" applyFill="1" applyBorder="1" applyAlignment="1">
      <alignment horizontal="center" vertical="center"/>
    </xf>
    <xf numFmtId="44" fontId="49" fillId="10" borderId="32" xfId="0" applyNumberFormat="1" applyFont="1" applyFill="1" applyBorder="1" applyAlignment="1">
      <alignment vertical="center"/>
    </xf>
    <xf numFmtId="44" fontId="49" fillId="10" borderId="32" xfId="0" applyNumberFormat="1" applyFont="1" applyFill="1" applyBorder="1" applyAlignment="1">
      <alignment horizontal="left" vertical="center"/>
    </xf>
    <xf numFmtId="1" fontId="41" fillId="4" borderId="33" xfId="0" applyNumberFormat="1" applyFont="1" applyFill="1" applyBorder="1" applyAlignment="1" applyProtection="1">
      <alignment horizontal="center" vertical="center" wrapText="1"/>
      <protection hidden="1"/>
    </xf>
    <xf numFmtId="0" fontId="41" fillId="4" borderId="32" xfId="0" applyFont="1" applyFill="1" applyBorder="1" applyAlignment="1" applyProtection="1">
      <alignment horizontal="center" vertical="center" wrapText="1"/>
      <protection hidden="1"/>
    </xf>
    <xf numFmtId="0" fontId="41" fillId="4" borderId="34" xfId="0" applyFont="1" applyFill="1" applyBorder="1" applyAlignment="1" applyProtection="1">
      <alignment horizontal="center" vertical="center"/>
      <protection hidden="1"/>
    </xf>
    <xf numFmtId="0" fontId="41" fillId="4" borderId="34" xfId="0" applyFont="1" applyFill="1" applyBorder="1" applyAlignment="1" applyProtection="1">
      <alignment horizontal="center" vertical="center" wrapText="1"/>
      <protection hidden="1"/>
    </xf>
    <xf numFmtId="49" fontId="41" fillId="4" borderId="34" xfId="0" applyNumberFormat="1" applyFont="1" applyFill="1" applyBorder="1" applyAlignment="1" applyProtection="1">
      <alignment horizontal="center" vertical="center"/>
      <protection hidden="1"/>
    </xf>
    <xf numFmtId="4" fontId="41" fillId="4" borderId="32" xfId="0" applyNumberFormat="1" applyFont="1" applyFill="1" applyBorder="1" applyAlignment="1" applyProtection="1">
      <alignment horizontal="right" vertical="center" wrapText="1"/>
      <protection hidden="1"/>
    </xf>
    <xf numFmtId="0" fontId="30" fillId="4" borderId="0" xfId="0" applyFont="1" applyFill="1" applyAlignment="1">
      <alignment vertical="center"/>
    </xf>
    <xf numFmtId="0" fontId="49" fillId="4" borderId="47" xfId="0" applyFont="1" applyFill="1" applyBorder="1" applyAlignment="1">
      <alignment horizontal="left" vertical="center" wrapText="1"/>
    </xf>
    <xf numFmtId="0" fontId="49" fillId="4" borderId="49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horizontal="center" vertical="center"/>
    </xf>
    <xf numFmtId="1" fontId="40" fillId="4" borderId="32" xfId="0" applyNumberFormat="1" applyFont="1" applyFill="1" applyBorder="1" applyAlignment="1" applyProtection="1">
      <alignment horizontal="center" vertical="center" wrapText="1"/>
      <protection hidden="1"/>
    </xf>
    <xf numFmtId="0" fontId="40" fillId="4" borderId="32" xfId="0" applyFont="1" applyFill="1" applyBorder="1" applyAlignment="1" applyProtection="1">
      <alignment horizontal="center" vertical="center" wrapText="1"/>
      <protection hidden="1"/>
    </xf>
    <xf numFmtId="0" fontId="40" fillId="4" borderId="32" xfId="0" applyFont="1" applyFill="1" applyBorder="1" applyAlignment="1" applyProtection="1">
      <alignment horizontal="center" vertical="center"/>
      <protection hidden="1"/>
    </xf>
    <xf numFmtId="49" fontId="40" fillId="4" borderId="32" xfId="0" applyNumberFormat="1" applyFont="1" applyFill="1" applyBorder="1" applyAlignment="1" applyProtection="1">
      <alignment horizontal="center" vertical="center"/>
      <protection hidden="1"/>
    </xf>
    <xf numFmtId="2" fontId="40" fillId="4" borderId="32" xfId="0" applyNumberFormat="1" applyFont="1" applyFill="1" applyBorder="1" applyAlignment="1" applyProtection="1">
      <alignment horizontal="center" vertical="center" wrapText="1"/>
      <protection hidden="1"/>
    </xf>
    <xf numFmtId="4" fontId="40" fillId="4" borderId="32" xfId="0" applyNumberFormat="1" applyFont="1" applyFill="1" applyBorder="1" applyAlignment="1" applyProtection="1">
      <alignment horizontal="right" vertical="center"/>
      <protection hidden="1"/>
    </xf>
    <xf numFmtId="0" fontId="47" fillId="4" borderId="0" xfId="0" applyFont="1" applyFill="1" applyAlignment="1">
      <alignment horizontal="center" vertical="center"/>
    </xf>
    <xf numFmtId="0" fontId="47" fillId="4" borderId="0" xfId="0" applyFont="1" applyFill="1" applyAlignment="1">
      <alignment vertical="center"/>
    </xf>
    <xf numFmtId="1" fontId="40" fillId="4" borderId="36" xfId="0" applyNumberFormat="1" applyFont="1" applyFill="1" applyBorder="1" applyAlignment="1" applyProtection="1">
      <alignment horizontal="center" vertical="center" wrapText="1"/>
      <protection hidden="1"/>
    </xf>
    <xf numFmtId="0" fontId="40" fillId="4" borderId="36" xfId="0" applyFont="1" applyFill="1" applyBorder="1" applyAlignment="1" applyProtection="1">
      <alignment horizontal="center" vertical="center" wrapText="1"/>
      <protection hidden="1"/>
    </xf>
    <xf numFmtId="0" fontId="40" fillId="4" borderId="36" xfId="0" applyFont="1" applyFill="1" applyBorder="1" applyAlignment="1" applyProtection="1">
      <alignment horizontal="center" vertical="center"/>
      <protection hidden="1"/>
    </xf>
    <xf numFmtId="49" fontId="40" fillId="4" borderId="36" xfId="0" applyNumberFormat="1" applyFont="1" applyFill="1" applyBorder="1" applyAlignment="1" applyProtection="1">
      <alignment horizontal="center" vertical="center" wrapText="1"/>
      <protection hidden="1"/>
    </xf>
    <xf numFmtId="4" fontId="40" fillId="4" borderId="36" xfId="0" applyNumberFormat="1" applyFont="1" applyFill="1" applyBorder="1" applyAlignment="1" applyProtection="1">
      <alignment horizontal="right" vertical="center" wrapText="1"/>
      <protection hidden="1"/>
    </xf>
    <xf numFmtId="2" fontId="40" fillId="4" borderId="36" xfId="0" applyNumberFormat="1" applyFont="1" applyFill="1" applyBorder="1" applyAlignment="1" applyProtection="1">
      <alignment horizontal="center" vertical="center" wrapText="1"/>
      <protection hidden="1"/>
    </xf>
    <xf numFmtId="49" fontId="40" fillId="4" borderId="32" xfId="0" applyNumberFormat="1" applyFont="1" applyFill="1" applyBorder="1" applyAlignment="1" applyProtection="1">
      <alignment horizontal="center" vertical="center" wrapText="1"/>
      <protection hidden="1"/>
    </xf>
    <xf numFmtId="4" fontId="40" fillId="4" borderId="32" xfId="0" applyNumberFormat="1" applyFont="1" applyFill="1" applyBorder="1" applyAlignment="1" applyProtection="1">
      <alignment horizontal="right" vertical="center" wrapText="1"/>
      <protection hidden="1"/>
    </xf>
    <xf numFmtId="0" fontId="40" fillId="4" borderId="32" xfId="0" applyNumberFormat="1" applyFont="1" applyFill="1" applyBorder="1" applyAlignment="1" applyProtection="1">
      <alignment horizontal="center" vertical="center" wrapText="1"/>
      <protection hidden="1"/>
    </xf>
    <xf numFmtId="2" fontId="40" fillId="4" borderId="32" xfId="0" applyNumberFormat="1" applyFont="1" applyFill="1" applyBorder="1" applyAlignment="1" applyProtection="1">
      <alignment horizontal="center" vertical="center"/>
      <protection hidden="1"/>
    </xf>
    <xf numFmtId="2" fontId="41" fillId="4" borderId="34" xfId="0" applyNumberFormat="1" applyFont="1" applyFill="1" applyBorder="1" applyAlignment="1" applyProtection="1">
      <alignment horizontal="center" vertical="center"/>
      <protection hidden="1"/>
    </xf>
    <xf numFmtId="0" fontId="41" fillId="4" borderId="36" xfId="0" applyFont="1" applyFill="1" applyBorder="1" applyAlignment="1" applyProtection="1">
      <alignment horizontal="center" vertical="center"/>
      <protection hidden="1"/>
    </xf>
    <xf numFmtId="2" fontId="41" fillId="4" borderId="36" xfId="0" applyNumberFormat="1" applyFont="1" applyFill="1" applyBorder="1" applyAlignment="1" applyProtection="1">
      <alignment horizontal="center" vertical="center"/>
      <protection hidden="1"/>
    </xf>
    <xf numFmtId="0" fontId="41" fillId="4" borderId="32" xfId="0" applyFont="1" applyFill="1" applyBorder="1" applyAlignment="1" applyProtection="1">
      <alignment horizontal="center" vertical="center"/>
      <protection hidden="1"/>
    </xf>
    <xf numFmtId="2" fontId="41" fillId="4" borderId="32" xfId="0" applyNumberFormat="1" applyFont="1" applyFill="1" applyBorder="1" applyAlignment="1" applyProtection="1">
      <alignment horizontal="center" vertical="center"/>
      <protection hidden="1"/>
    </xf>
    <xf numFmtId="49" fontId="41" fillId="4" borderId="32" xfId="0" applyNumberFormat="1" applyFont="1" applyFill="1" applyBorder="1" applyAlignment="1" applyProtection="1">
      <alignment horizontal="center" vertical="center"/>
      <protection hidden="1"/>
    </xf>
    <xf numFmtId="2" fontId="49" fillId="4" borderId="32" xfId="0" applyNumberFormat="1" applyFont="1" applyFill="1" applyBorder="1" applyAlignment="1">
      <alignment horizontal="right" vertical="center"/>
    </xf>
    <xf numFmtId="2" fontId="41" fillId="4" borderId="34" xfId="0" applyNumberFormat="1" applyFont="1" applyFill="1" applyBorder="1" applyAlignment="1" applyProtection="1">
      <alignment horizontal="right" vertical="center" wrapText="1"/>
      <protection hidden="1"/>
    </xf>
    <xf numFmtId="49" fontId="40" fillId="4" borderId="36" xfId="0" applyNumberFormat="1" applyFont="1" applyFill="1" applyBorder="1" applyAlignment="1" applyProtection="1">
      <alignment horizontal="center" vertical="center"/>
      <protection hidden="1"/>
    </xf>
    <xf numFmtId="4" fontId="40" fillId="4" borderId="36" xfId="0" applyNumberFormat="1" applyFont="1" applyFill="1" applyBorder="1" applyAlignment="1" applyProtection="1">
      <alignment horizontal="right" vertical="center"/>
      <protection hidden="1"/>
    </xf>
    <xf numFmtId="0" fontId="40" fillId="4" borderId="32" xfId="0" applyFont="1" applyFill="1" applyBorder="1" applyAlignment="1">
      <alignment horizontal="center" vertical="center" wrapText="1"/>
    </xf>
    <xf numFmtId="1" fontId="49" fillId="4" borderId="33" xfId="0" applyNumberFormat="1" applyFont="1" applyFill="1" applyBorder="1" applyAlignment="1" applyProtection="1">
      <alignment horizontal="center" vertical="center" wrapText="1"/>
      <protection hidden="1"/>
    </xf>
    <xf numFmtId="0" fontId="49" fillId="4" borderId="32" xfId="0" applyFont="1" applyFill="1" applyBorder="1" applyAlignment="1" applyProtection="1">
      <alignment horizontal="center" vertical="center" wrapText="1"/>
      <protection hidden="1"/>
    </xf>
    <xf numFmtId="0" fontId="49" fillId="4" borderId="34" xfId="0" applyFont="1" applyFill="1" applyBorder="1" applyAlignment="1" applyProtection="1">
      <alignment horizontal="center" vertical="center"/>
      <protection hidden="1"/>
    </xf>
    <xf numFmtId="0" fontId="49" fillId="4" borderId="34" xfId="0" applyFont="1" applyFill="1" applyBorder="1" applyAlignment="1" applyProtection="1">
      <alignment horizontal="center" vertical="center" wrapText="1"/>
      <protection hidden="1"/>
    </xf>
    <xf numFmtId="49" fontId="49" fillId="4" borderId="34" xfId="0" applyNumberFormat="1" applyFont="1" applyFill="1" applyBorder="1" applyAlignment="1" applyProtection="1">
      <alignment horizontal="center" vertical="center"/>
      <protection hidden="1"/>
    </xf>
    <xf numFmtId="4" fontId="49" fillId="4" borderId="32" xfId="0" applyNumberFormat="1" applyFont="1" applyFill="1" applyBorder="1" applyAlignment="1" applyProtection="1">
      <alignment horizontal="right" vertical="center" wrapText="1"/>
      <protection hidden="1"/>
    </xf>
    <xf numFmtId="0" fontId="11" fillId="4" borderId="0" xfId="0" applyFont="1" applyFill="1" applyAlignment="1">
      <alignment vertical="center"/>
    </xf>
    <xf numFmtId="0" fontId="40" fillId="4" borderId="168" xfId="0" applyFont="1" applyFill="1" applyBorder="1" applyAlignment="1">
      <alignment horizontal="center" vertical="center" wrapText="1"/>
    </xf>
    <xf numFmtId="0" fontId="15" fillId="4" borderId="168" xfId="44" applyFont="1" applyFill="1" applyBorder="1" applyAlignment="1" applyProtection="1">
      <alignment horizontal="center" vertical="center" wrapText="1"/>
      <protection hidden="1"/>
    </xf>
    <xf numFmtId="49" fontId="40" fillId="4" borderId="168" xfId="0" applyNumberFormat="1" applyFont="1" applyFill="1" applyBorder="1" applyAlignment="1">
      <alignment horizontal="center" vertical="center" wrapText="1"/>
    </xf>
    <xf numFmtId="4" fontId="15" fillId="4" borderId="168" xfId="44" applyNumberFormat="1" applyFont="1" applyFill="1" applyBorder="1" applyAlignment="1" applyProtection="1">
      <alignment horizontal="center" vertical="center" wrapText="1"/>
      <protection hidden="1"/>
    </xf>
    <xf numFmtId="4" fontId="15" fillId="4" borderId="168" xfId="0" applyNumberFormat="1" applyFont="1" applyFill="1" applyBorder="1" applyAlignment="1" applyProtection="1">
      <alignment horizontal="right" vertical="center" wrapText="1"/>
      <protection hidden="1"/>
    </xf>
    <xf numFmtId="0" fontId="15" fillId="4" borderId="168" xfId="0" applyFont="1" applyFill="1" applyBorder="1" applyAlignment="1" applyProtection="1">
      <alignment horizontal="center" vertical="center" wrapText="1"/>
      <protection hidden="1"/>
    </xf>
    <xf numFmtId="0" fontId="29" fillId="4" borderId="0" xfId="0" applyFont="1" applyFill="1" applyAlignment="1">
      <alignment vertical="center"/>
    </xf>
    <xf numFmtId="4" fontId="15" fillId="4" borderId="168" xfId="44" applyNumberFormat="1" applyFont="1" applyFill="1" applyBorder="1" applyAlignment="1" applyProtection="1">
      <alignment horizontal="center" vertical="center"/>
      <protection hidden="1"/>
    </xf>
    <xf numFmtId="1" fontId="11" fillId="4" borderId="168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168" xfId="44" applyFont="1" applyFill="1" applyBorder="1" applyAlignment="1" applyProtection="1">
      <alignment horizontal="center" vertical="center" wrapText="1"/>
      <protection hidden="1"/>
    </xf>
    <xf numFmtId="0" fontId="11" fillId="4" borderId="170" xfId="0" applyFont="1" applyFill="1" applyBorder="1" applyAlignment="1">
      <alignment horizontal="center" vertical="center" wrapText="1"/>
    </xf>
    <xf numFmtId="0" fontId="11" fillId="4" borderId="169" xfId="45" applyFont="1" applyFill="1" applyBorder="1" applyAlignment="1">
      <alignment horizontal="center" vertical="center" wrapText="1"/>
    </xf>
    <xf numFmtId="49" fontId="11" fillId="4" borderId="169" xfId="0" applyNumberFormat="1" applyFont="1" applyFill="1" applyBorder="1" applyAlignment="1">
      <alignment horizontal="center" vertical="center" wrapText="1"/>
    </xf>
    <xf numFmtId="0" fontId="11" fillId="4" borderId="172" xfId="45" applyFont="1" applyFill="1" applyBorder="1" applyAlignment="1">
      <alignment horizontal="center" vertical="center" wrapText="1"/>
    </xf>
    <xf numFmtId="4" fontId="11" fillId="4" borderId="168" xfId="0" applyNumberFormat="1" applyFont="1" applyFill="1" applyBorder="1" applyAlignment="1" applyProtection="1">
      <alignment horizontal="right" vertical="center" wrapText="1"/>
      <protection hidden="1"/>
    </xf>
    <xf numFmtId="0" fontId="11" fillId="4" borderId="169" xfId="0" applyFont="1" applyFill="1" applyBorder="1" applyAlignment="1">
      <alignment horizontal="center" vertical="center" wrapText="1"/>
    </xf>
    <xf numFmtId="0" fontId="40" fillId="4" borderId="186" xfId="0" applyFont="1" applyFill="1" applyBorder="1" applyAlignment="1">
      <alignment horizontal="center" vertical="center" wrapText="1"/>
    </xf>
    <xf numFmtId="0" fontId="15" fillId="4" borderId="186" xfId="44" applyFont="1" applyFill="1" applyBorder="1" applyAlignment="1" applyProtection="1">
      <alignment horizontal="center" vertical="center" wrapText="1"/>
      <protection hidden="1"/>
    </xf>
    <xf numFmtId="49" fontId="40" fillId="4" borderId="186" xfId="0" applyNumberFormat="1" applyFont="1" applyFill="1" applyBorder="1" applyAlignment="1">
      <alignment horizontal="center" vertical="center" wrapText="1"/>
    </xf>
    <xf numFmtId="0" fontId="15" fillId="4" borderId="188" xfId="44" applyFont="1" applyFill="1" applyBorder="1" applyAlignment="1" applyProtection="1">
      <alignment horizontal="center" vertical="center" wrapText="1"/>
      <protection hidden="1"/>
    </xf>
    <xf numFmtId="4" fontId="15" fillId="4" borderId="186" xfId="44" applyNumberFormat="1" applyFont="1" applyFill="1" applyBorder="1" applyAlignment="1" applyProtection="1">
      <alignment horizontal="center" vertical="center" wrapText="1"/>
      <protection hidden="1"/>
    </xf>
    <xf numFmtId="4" fontId="15" fillId="4" borderId="186" xfId="0" applyNumberFormat="1" applyFont="1" applyFill="1" applyBorder="1" applyAlignment="1" applyProtection="1">
      <alignment horizontal="right" vertical="center" wrapText="1"/>
      <protection hidden="1"/>
    </xf>
    <xf numFmtId="0" fontId="15" fillId="4" borderId="186" xfId="0" applyFont="1" applyFill="1" applyBorder="1" applyAlignment="1" applyProtection="1">
      <alignment horizontal="center" vertical="center" wrapText="1"/>
      <protection hidden="1"/>
    </xf>
    <xf numFmtId="0" fontId="40" fillId="4" borderId="186" xfId="0" applyFont="1" applyFill="1" applyBorder="1" applyAlignment="1" applyProtection="1">
      <alignment horizontal="center" vertical="center" wrapText="1"/>
      <protection hidden="1"/>
    </xf>
    <xf numFmtId="0" fontId="15" fillId="4" borderId="187" xfId="0" applyFont="1" applyFill="1" applyBorder="1" applyAlignment="1" applyProtection="1">
      <alignment horizontal="center" vertical="center" wrapText="1"/>
      <protection hidden="1"/>
    </xf>
    <xf numFmtId="0" fontId="11" fillId="4" borderId="170" xfId="45" applyFont="1" applyFill="1" applyBorder="1" applyAlignment="1">
      <alignment horizontal="center" vertical="center" wrapText="1"/>
    </xf>
    <xf numFmtId="0" fontId="40" fillId="4" borderId="36" xfId="0" applyFont="1" applyFill="1" applyBorder="1" applyAlignment="1">
      <alignment horizontal="center" vertical="center"/>
    </xf>
    <xf numFmtId="0" fontId="40" fillId="4" borderId="36" xfId="44" applyFont="1" applyFill="1" applyBorder="1" applyAlignment="1" applyProtection="1">
      <alignment horizontal="center" vertical="center"/>
      <protection hidden="1"/>
    </xf>
    <xf numFmtId="49" fontId="40" fillId="4" borderId="36" xfId="0" applyNumberFormat="1" applyFont="1" applyFill="1" applyBorder="1" applyAlignment="1">
      <alignment horizontal="center" vertical="center"/>
    </xf>
    <xf numFmtId="0" fontId="40" fillId="4" borderId="36" xfId="44" applyFont="1" applyFill="1" applyBorder="1" applyAlignment="1" applyProtection="1">
      <alignment horizontal="center" vertical="center" wrapText="1"/>
      <protection hidden="1"/>
    </xf>
    <xf numFmtId="4" fontId="40" fillId="4" borderId="36" xfId="44" applyNumberFormat="1" applyFont="1" applyFill="1" applyBorder="1" applyAlignment="1" applyProtection="1">
      <alignment horizontal="center" vertical="center" wrapText="1"/>
      <protection hidden="1"/>
    </xf>
    <xf numFmtId="0" fontId="40" fillId="4" borderId="32" xfId="0" applyFont="1" applyFill="1" applyBorder="1" applyAlignment="1">
      <alignment horizontal="center" vertical="center"/>
    </xf>
    <xf numFmtId="0" fontId="40" fillId="4" borderId="32" xfId="44" applyFont="1" applyFill="1" applyBorder="1" applyAlignment="1" applyProtection="1">
      <alignment horizontal="center" vertical="center"/>
      <protection hidden="1"/>
    </xf>
    <xf numFmtId="49" fontId="40" fillId="4" borderId="32" xfId="0" applyNumberFormat="1" applyFont="1" applyFill="1" applyBorder="1" applyAlignment="1">
      <alignment horizontal="center" vertical="center"/>
    </xf>
    <xf numFmtId="0" fontId="40" fillId="4" borderId="32" xfId="44" applyFont="1" applyFill="1" applyBorder="1" applyAlignment="1" applyProtection="1">
      <alignment horizontal="center" vertical="center" wrapText="1"/>
      <protection hidden="1"/>
    </xf>
    <xf numFmtId="4" fontId="40" fillId="4" borderId="32" xfId="44" applyNumberFormat="1" applyFont="1" applyFill="1" applyBorder="1" applyAlignment="1" applyProtection="1">
      <alignment horizontal="center" vertical="center" wrapText="1"/>
      <protection hidden="1"/>
    </xf>
    <xf numFmtId="0" fontId="49" fillId="4" borderId="32" xfId="44" applyFont="1" applyFill="1" applyBorder="1" applyAlignment="1" applyProtection="1">
      <alignment horizontal="center" vertical="center"/>
      <protection hidden="1"/>
    </xf>
    <xf numFmtId="0" fontId="49" fillId="4" borderId="34" xfId="0" applyFont="1" applyFill="1" applyBorder="1" applyAlignment="1">
      <alignment horizontal="center" vertical="center"/>
    </xf>
    <xf numFmtId="0" fontId="49" fillId="4" borderId="34" xfId="45" applyFont="1" applyFill="1" applyBorder="1" applyAlignment="1">
      <alignment horizontal="center" vertical="center"/>
    </xf>
    <xf numFmtId="49" fontId="49" fillId="4" borderId="34" xfId="0" applyNumberFormat="1" applyFont="1" applyFill="1" applyBorder="1" applyAlignment="1">
      <alignment horizontal="center" vertical="center"/>
    </xf>
    <xf numFmtId="4" fontId="40" fillId="4" borderId="36" xfId="44" applyNumberFormat="1" applyFont="1" applyFill="1" applyBorder="1" applyAlignment="1" applyProtection="1">
      <alignment horizontal="center" vertical="center"/>
      <protection hidden="1"/>
    </xf>
    <xf numFmtId="4" fontId="40" fillId="4" borderId="32" xfId="44" applyNumberFormat="1" applyFont="1" applyFill="1" applyBorder="1" applyAlignment="1" applyProtection="1">
      <alignment horizontal="center" vertical="center"/>
      <protection hidden="1"/>
    </xf>
    <xf numFmtId="0" fontId="40" fillId="4" borderId="171" xfId="0" applyFont="1" applyFill="1" applyBorder="1" applyAlignment="1">
      <alignment horizontal="center" vertical="center"/>
    </xf>
    <xf numFmtId="0" fontId="40" fillId="4" borderId="186" xfId="44" applyFont="1" applyFill="1" applyBorder="1" applyAlignment="1" applyProtection="1">
      <alignment horizontal="center" vertical="center"/>
      <protection hidden="1"/>
    </xf>
    <xf numFmtId="0" fontId="40" fillId="4" borderId="188" xfId="0" applyFont="1" applyFill="1" applyBorder="1" applyAlignment="1">
      <alignment horizontal="center" vertical="center"/>
    </xf>
    <xf numFmtId="49" fontId="40" fillId="4" borderId="186" xfId="44" applyNumberFormat="1" applyFont="1" applyFill="1" applyBorder="1" applyAlignment="1" applyProtection="1">
      <alignment horizontal="center" vertical="center"/>
      <protection hidden="1"/>
    </xf>
    <xf numFmtId="4" fontId="40" fillId="4" borderId="188" xfId="44" applyNumberFormat="1" applyFont="1" applyFill="1" applyBorder="1" applyAlignment="1" applyProtection="1">
      <alignment horizontal="center" vertical="center"/>
      <protection hidden="1"/>
    </xf>
    <xf numFmtId="4" fontId="40" fillId="4" borderId="186" xfId="0" applyNumberFormat="1" applyFont="1" applyFill="1" applyBorder="1" applyAlignment="1" applyProtection="1">
      <alignment horizontal="right" vertical="center" wrapText="1"/>
      <protection hidden="1"/>
    </xf>
    <xf numFmtId="0" fontId="40" fillId="4" borderId="186" xfId="0" applyFont="1" applyFill="1" applyBorder="1" applyAlignment="1">
      <alignment horizontal="center" vertical="center"/>
    </xf>
    <xf numFmtId="2" fontId="40" fillId="4" borderId="186" xfId="0" applyNumberFormat="1" applyFont="1" applyFill="1" applyBorder="1" applyAlignment="1" applyProtection="1">
      <alignment horizontal="center" vertical="center" wrapText="1"/>
      <protection hidden="1"/>
    </xf>
    <xf numFmtId="0" fontId="48" fillId="4" borderId="0" xfId="0" applyFont="1" applyFill="1" applyAlignment="1">
      <alignment vertical="center"/>
    </xf>
    <xf numFmtId="1" fontId="15" fillId="4" borderId="168" xfId="0" applyNumberFormat="1" applyFont="1" applyFill="1" applyBorder="1" applyAlignment="1" applyProtection="1">
      <alignment horizontal="center" vertical="center" wrapText="1"/>
      <protection hidden="1"/>
    </xf>
    <xf numFmtId="2" fontId="15" fillId="4" borderId="168" xfId="0" applyNumberFormat="1" applyFont="1" applyFill="1" applyBorder="1" applyAlignment="1" applyProtection="1">
      <alignment horizontal="center" vertical="center"/>
      <protection hidden="1"/>
    </xf>
    <xf numFmtId="0" fontId="40" fillId="4" borderId="168" xfId="0" applyFont="1" applyFill="1" applyBorder="1" applyAlignment="1">
      <alignment horizontal="center" vertical="center"/>
    </xf>
    <xf numFmtId="2" fontId="40" fillId="4" borderId="168" xfId="0" applyNumberFormat="1" applyFont="1" applyFill="1" applyBorder="1" applyAlignment="1">
      <alignment horizontal="center" vertical="center" wrapText="1"/>
    </xf>
    <xf numFmtId="0" fontId="11" fillId="4" borderId="168" xfId="0" applyFont="1" applyFill="1" applyBorder="1" applyAlignment="1">
      <alignment horizontal="center" vertical="center" wrapText="1"/>
    </xf>
    <xf numFmtId="0" fontId="11" fillId="4" borderId="172" xfId="0" applyFont="1" applyFill="1" applyBorder="1" applyAlignment="1">
      <alignment horizontal="center" vertical="center" wrapText="1"/>
    </xf>
    <xf numFmtId="0" fontId="62" fillId="4" borderId="36" xfId="0" applyFont="1" applyFill="1" applyBorder="1" applyAlignment="1">
      <alignment horizontal="center" vertical="center"/>
    </xf>
    <xf numFmtId="0" fontId="62" fillId="4" borderId="32" xfId="0" applyFont="1" applyFill="1" applyBorder="1" applyAlignment="1">
      <alignment horizontal="center" vertical="center"/>
    </xf>
    <xf numFmtId="0" fontId="49" fillId="4" borderId="36" xfId="0" applyFont="1" applyFill="1" applyBorder="1" applyAlignment="1">
      <alignment horizontal="center" vertical="center"/>
    </xf>
    <xf numFmtId="0" fontId="78" fillId="4" borderId="34" xfId="0" applyFont="1" applyFill="1" applyBorder="1" applyAlignment="1">
      <alignment horizontal="center" vertical="center"/>
    </xf>
    <xf numFmtId="0" fontId="49" fillId="4" borderId="32" xfId="0" applyFont="1" applyFill="1" applyBorder="1" applyAlignment="1">
      <alignment horizontal="center" vertical="center"/>
    </xf>
    <xf numFmtId="0" fontId="15" fillId="4" borderId="168" xfId="0" applyFont="1" applyFill="1" applyBorder="1" applyAlignment="1">
      <alignment horizontal="center" vertical="center" wrapText="1"/>
    </xf>
    <xf numFmtId="49" fontId="15" fillId="4" borderId="168" xfId="0" applyNumberFormat="1" applyFont="1" applyFill="1" applyBorder="1" applyAlignment="1">
      <alignment horizontal="center" vertical="center" wrapText="1"/>
    </xf>
    <xf numFmtId="0" fontId="44" fillId="4" borderId="0" xfId="0" applyFont="1" applyFill="1" applyAlignment="1">
      <alignment vertical="center"/>
    </xf>
    <xf numFmtId="49" fontId="11" fillId="4" borderId="168" xfId="0" applyNumberFormat="1" applyFont="1" applyFill="1" applyBorder="1" applyAlignment="1">
      <alignment horizontal="center" vertical="center" wrapText="1"/>
    </xf>
    <xf numFmtId="4" fontId="11" fillId="4" borderId="168" xfId="44" applyNumberFormat="1" applyFont="1" applyFill="1" applyBorder="1" applyAlignment="1" applyProtection="1">
      <alignment horizontal="center" vertical="center" wrapText="1"/>
      <protection hidden="1"/>
    </xf>
    <xf numFmtId="0" fontId="49" fillId="4" borderId="33" xfId="44" applyFont="1" applyFill="1" applyBorder="1" applyAlignment="1" applyProtection="1">
      <alignment horizontal="center" vertical="center"/>
      <protection hidden="1"/>
    </xf>
    <xf numFmtId="0" fontId="49" fillId="4" borderId="34" xfId="44" applyFont="1" applyFill="1" applyBorder="1" applyAlignment="1" applyProtection="1">
      <alignment horizontal="center" vertical="center" wrapText="1"/>
      <protection hidden="1"/>
    </xf>
    <xf numFmtId="4" fontId="49" fillId="4" borderId="34" xfId="44" applyNumberFormat="1" applyFont="1" applyFill="1" applyBorder="1" applyAlignment="1" applyProtection="1">
      <alignment horizontal="center" vertical="center" wrapText="1"/>
      <protection hidden="1"/>
    </xf>
    <xf numFmtId="1" fontId="49" fillId="10" borderId="49" xfId="0" applyNumberFormat="1" applyFont="1" applyFill="1" applyBorder="1" applyAlignment="1">
      <alignment horizontal="center" vertical="center" wrapText="1"/>
    </xf>
    <xf numFmtId="4" fontId="49" fillId="10" borderId="49" xfId="1" applyNumberFormat="1" applyFont="1" applyFill="1" applyBorder="1" applyAlignment="1" applyProtection="1">
      <alignment horizontal="center" vertical="center" wrapText="1"/>
    </xf>
    <xf numFmtId="4" fontId="49" fillId="10" borderId="49" xfId="0" applyNumberFormat="1" applyFont="1" applyFill="1" applyBorder="1" applyAlignment="1">
      <alignment horizontal="center" vertical="center" wrapText="1"/>
    </xf>
    <xf numFmtId="0" fontId="11" fillId="10" borderId="45" xfId="0" applyFont="1" applyFill="1" applyBorder="1" applyAlignment="1">
      <alignment horizontal="center" vertical="center" wrapText="1"/>
    </xf>
    <xf numFmtId="0" fontId="11" fillId="10" borderId="49" xfId="0" applyFont="1" applyFill="1" applyBorder="1" applyAlignment="1">
      <alignment horizontal="center" vertical="center" wrapText="1"/>
    </xf>
    <xf numFmtId="44" fontId="49" fillId="10" borderId="49" xfId="2" applyFont="1" applyFill="1" applyBorder="1" applyAlignment="1" applyProtection="1">
      <alignment horizontal="center" vertical="center" wrapText="1"/>
    </xf>
    <xf numFmtId="4" fontId="49" fillId="10" borderId="48" xfId="0" applyNumberFormat="1" applyFont="1" applyFill="1" applyBorder="1" applyAlignment="1">
      <alignment horizontal="center" vertical="center" wrapText="1"/>
    </xf>
    <xf numFmtId="44" fontId="41" fillId="10" borderId="32" xfId="0" applyNumberFormat="1" applyFont="1" applyFill="1" applyBorder="1" applyAlignment="1" applyProtection="1">
      <alignment horizontal="right" vertical="center" wrapText="1"/>
      <protection hidden="1"/>
    </xf>
    <xf numFmtId="2" fontId="41" fillId="10" borderId="34" xfId="0" applyNumberFormat="1" applyFont="1" applyFill="1" applyBorder="1" applyAlignment="1" applyProtection="1">
      <alignment horizontal="right" vertical="center" wrapText="1"/>
      <protection hidden="1"/>
    </xf>
    <xf numFmtId="2" fontId="49" fillId="10" borderId="32" xfId="0" applyNumberFormat="1" applyFont="1" applyFill="1" applyBorder="1" applyAlignment="1">
      <alignment horizontal="right" vertical="center"/>
    </xf>
    <xf numFmtId="2" fontId="49" fillId="10" borderId="34" xfId="0" applyNumberFormat="1" applyFont="1" applyFill="1" applyBorder="1" applyAlignment="1">
      <alignment horizontal="right" vertical="center"/>
    </xf>
    <xf numFmtId="0" fontId="49" fillId="10" borderId="34" xfId="0" applyFont="1" applyFill="1" applyBorder="1" applyAlignment="1" applyProtection="1">
      <alignment horizontal="center" vertical="center" wrapText="1"/>
      <protection hidden="1"/>
    </xf>
    <xf numFmtId="2" fontId="49" fillId="10" borderId="34" xfId="0" applyNumberFormat="1" applyFont="1" applyFill="1" applyBorder="1" applyAlignment="1" applyProtection="1">
      <alignment horizontal="center" vertical="center" wrapText="1"/>
      <protection hidden="1"/>
    </xf>
    <xf numFmtId="4" fontId="49" fillId="10" borderId="32" xfId="0" applyNumberFormat="1" applyFont="1" applyFill="1" applyBorder="1" applyAlignment="1" applyProtection="1">
      <alignment horizontal="right" vertical="center" wrapText="1"/>
      <protection hidden="1"/>
    </xf>
    <xf numFmtId="44" fontId="49" fillId="10" borderId="32" xfId="0" applyNumberFormat="1" applyFont="1" applyFill="1" applyBorder="1" applyAlignment="1" applyProtection="1">
      <alignment horizontal="right" vertical="center" wrapText="1"/>
      <protection hidden="1"/>
    </xf>
    <xf numFmtId="0" fontId="11" fillId="10" borderId="169" xfId="0" applyFont="1" applyFill="1" applyBorder="1" applyAlignment="1">
      <alignment horizontal="center" vertical="center" wrapText="1"/>
    </xf>
    <xf numFmtId="2" fontId="11" fillId="10" borderId="169" xfId="45" applyNumberFormat="1" applyFont="1" applyFill="1" applyBorder="1" applyAlignment="1">
      <alignment horizontal="center" vertical="center" wrapText="1"/>
    </xf>
    <xf numFmtId="4" fontId="11" fillId="10" borderId="169" xfId="0" applyNumberFormat="1" applyFont="1" applyFill="1" applyBorder="1" applyAlignment="1" applyProtection="1">
      <alignment horizontal="center" vertical="center" wrapText="1"/>
      <protection hidden="1"/>
    </xf>
    <xf numFmtId="4" fontId="11" fillId="10" borderId="172" xfId="0" applyNumberFormat="1" applyFont="1" applyFill="1" applyBorder="1" applyAlignment="1" applyProtection="1">
      <alignment horizontal="center" vertical="center" wrapText="1"/>
      <protection hidden="1"/>
    </xf>
    <xf numFmtId="4" fontId="11" fillId="10" borderId="168" xfId="0" applyNumberFormat="1" applyFont="1" applyFill="1" applyBorder="1" applyAlignment="1">
      <alignment vertical="center"/>
    </xf>
    <xf numFmtId="3" fontId="11" fillId="10" borderId="170" xfId="0" applyNumberFormat="1" applyFont="1" applyFill="1" applyBorder="1" applyAlignment="1">
      <alignment horizontal="center" vertical="center"/>
    </xf>
    <xf numFmtId="3" fontId="11" fillId="10" borderId="169" xfId="0" applyNumberFormat="1" applyFont="1" applyFill="1" applyBorder="1" applyAlignment="1">
      <alignment horizontal="center" vertical="center"/>
    </xf>
    <xf numFmtId="44" fontId="11" fillId="10" borderId="170" xfId="0" applyNumberFormat="1" applyFont="1" applyFill="1" applyBorder="1" applyAlignment="1">
      <alignment vertical="center"/>
    </xf>
    <xf numFmtId="44" fontId="11" fillId="10" borderId="172" xfId="2" applyFont="1" applyFill="1" applyBorder="1" applyAlignment="1" applyProtection="1">
      <alignment horizontal="center" vertical="center"/>
    </xf>
    <xf numFmtId="44" fontId="11" fillId="10" borderId="171" xfId="0" applyNumberFormat="1" applyFont="1" applyFill="1" applyBorder="1" applyAlignment="1">
      <alignment vertical="center"/>
    </xf>
    <xf numFmtId="44" fontId="11" fillId="10" borderId="171" xfId="0" applyNumberFormat="1" applyFont="1" applyFill="1" applyBorder="1" applyAlignment="1">
      <alignment horizontal="left" vertical="center"/>
    </xf>
    <xf numFmtId="4" fontId="11" fillId="10" borderId="168" xfId="0" applyNumberFormat="1" applyFont="1" applyFill="1" applyBorder="1" applyAlignment="1" applyProtection="1">
      <alignment horizontal="right" vertical="center" wrapText="1"/>
      <protection hidden="1"/>
    </xf>
    <xf numFmtId="44" fontId="11" fillId="10" borderId="168" xfId="0" applyNumberFormat="1" applyFont="1" applyFill="1" applyBorder="1" applyAlignment="1" applyProtection="1">
      <alignment horizontal="right" vertical="center" wrapText="1"/>
      <protection hidden="1"/>
    </xf>
    <xf numFmtId="0" fontId="49" fillId="10" borderId="34" xfId="0" applyFont="1" applyFill="1" applyBorder="1" applyAlignment="1">
      <alignment horizontal="center" vertical="center"/>
    </xf>
    <xf numFmtId="2" fontId="49" fillId="10" borderId="34" xfId="45" applyNumberFormat="1" applyFont="1" applyFill="1" applyBorder="1" applyAlignment="1">
      <alignment horizontal="center" vertical="center" wrapText="1"/>
    </xf>
    <xf numFmtId="0" fontId="48" fillId="10" borderId="184" xfId="0" applyFont="1" applyFill="1" applyBorder="1" applyAlignment="1">
      <alignment horizontal="left" vertical="center"/>
    </xf>
    <xf numFmtId="2" fontId="11" fillId="10" borderId="169" xfId="0" applyNumberFormat="1" applyFont="1" applyFill="1" applyBorder="1" applyAlignment="1">
      <alignment horizontal="center" vertical="center" wrapText="1"/>
    </xf>
    <xf numFmtId="0" fontId="48" fillId="10" borderId="180" xfId="0" applyFont="1" applyFill="1" applyBorder="1" applyAlignment="1">
      <alignment horizontal="left" vertical="center"/>
    </xf>
    <xf numFmtId="2" fontId="49" fillId="10" borderId="34" xfId="0" applyNumberFormat="1" applyFont="1" applyFill="1" applyBorder="1" applyAlignment="1">
      <alignment horizontal="center" vertical="center" wrapText="1"/>
    </xf>
    <xf numFmtId="0" fontId="48" fillId="10" borderId="72" xfId="0" applyFont="1" applyFill="1" applyBorder="1" applyAlignment="1">
      <alignment horizontal="left" vertical="center"/>
    </xf>
    <xf numFmtId="0" fontId="11" fillId="10" borderId="168" xfId="0" applyFont="1" applyFill="1" applyBorder="1" applyAlignment="1">
      <alignment horizontal="center" vertical="center" wrapText="1"/>
    </xf>
    <xf numFmtId="2" fontId="11" fillId="10" borderId="168" xfId="0" applyNumberFormat="1" applyFont="1" applyFill="1" applyBorder="1" applyAlignment="1" applyProtection="1">
      <alignment horizontal="center" vertical="center" wrapText="1"/>
      <protection hidden="1"/>
    </xf>
    <xf numFmtId="4" fontId="49" fillId="10" borderId="168" xfId="0" applyNumberFormat="1" applyFont="1" applyFill="1" applyBorder="1" applyAlignment="1">
      <alignment vertical="center"/>
    </xf>
    <xf numFmtId="3" fontId="49" fillId="10" borderId="168" xfId="0" applyNumberFormat="1" applyFont="1" applyFill="1" applyBorder="1" applyAlignment="1">
      <alignment horizontal="center" vertical="center"/>
    </xf>
    <xf numFmtId="4" fontId="49" fillId="10" borderId="171" xfId="0" applyNumberFormat="1" applyFont="1" applyFill="1" applyBorder="1" applyAlignment="1">
      <alignment vertical="center"/>
    </xf>
    <xf numFmtId="44" fontId="49" fillId="10" borderId="171" xfId="0" applyNumberFormat="1" applyFont="1" applyFill="1" applyBorder="1" applyAlignment="1">
      <alignment vertical="center"/>
    </xf>
    <xf numFmtId="44" fontId="11" fillId="10" borderId="171" xfId="2" applyFont="1" applyFill="1" applyBorder="1" applyAlignment="1" applyProtection="1">
      <alignment horizontal="center" vertical="center"/>
    </xf>
    <xf numFmtId="44" fontId="49" fillId="10" borderId="171" xfId="0" applyNumberFormat="1" applyFont="1" applyFill="1" applyBorder="1" applyAlignment="1">
      <alignment horizontal="left" vertical="center"/>
    </xf>
    <xf numFmtId="4" fontId="49" fillId="10" borderId="34" xfId="0" applyNumberFormat="1" applyFont="1" applyFill="1" applyBorder="1" applyAlignment="1" applyProtection="1">
      <alignment horizontal="left" vertical="center" wrapText="1"/>
      <protection hidden="1"/>
    </xf>
    <xf numFmtId="4" fontId="49" fillId="10" borderId="34" xfId="0" applyNumberFormat="1" applyFont="1" applyFill="1" applyBorder="1" applyAlignment="1" applyProtection="1">
      <alignment horizontal="center" vertical="center" wrapText="1"/>
      <protection hidden="1"/>
    </xf>
    <xf numFmtId="0" fontId="49" fillId="10" borderId="47" xfId="0" applyFont="1" applyFill="1" applyBorder="1" applyAlignment="1">
      <alignment horizontal="left" vertical="center" wrapText="1"/>
    </xf>
    <xf numFmtId="0" fontId="49" fillId="10" borderId="49" xfId="0" applyFont="1" applyFill="1" applyBorder="1" applyAlignment="1">
      <alignment horizontal="center" vertical="center" wrapText="1"/>
    </xf>
    <xf numFmtId="0" fontId="71" fillId="12" borderId="73" xfId="0" applyFont="1" applyFill="1" applyBorder="1" applyAlignment="1" applyProtection="1">
      <alignment horizontal="center" vertical="center" wrapText="1"/>
      <protection locked="0"/>
    </xf>
    <xf numFmtId="0" fontId="71" fillId="12" borderId="74" xfId="0" applyFont="1" applyFill="1" applyBorder="1" applyAlignment="1" applyProtection="1">
      <alignment horizontal="center" vertical="center" wrapText="1"/>
      <protection locked="0"/>
    </xf>
    <xf numFmtId="0" fontId="71" fillId="12" borderId="75" xfId="0" applyFont="1" applyFill="1" applyBorder="1" applyAlignment="1" applyProtection="1">
      <alignment horizontal="center" vertical="center" wrapText="1"/>
      <protection locked="0"/>
    </xf>
    <xf numFmtId="0" fontId="73" fillId="9" borderId="0" xfId="0" applyFont="1" applyFill="1" applyAlignment="1">
      <alignment horizontal="center" vertical="center" wrapText="1"/>
    </xf>
    <xf numFmtId="0" fontId="75" fillId="9" borderId="0" xfId="0" applyFont="1" applyFill="1" applyAlignment="1">
      <alignment horizontal="center" vertical="center" wrapText="1"/>
    </xf>
    <xf numFmtId="44" fontId="5" fillId="10" borderId="64" xfId="6" applyFont="1" applyFill="1" applyBorder="1" applyAlignment="1" applyProtection="1">
      <alignment horizontal="center"/>
    </xf>
    <xf numFmtId="44" fontId="5" fillId="10" borderId="65" xfId="6" applyFont="1" applyFill="1" applyBorder="1" applyAlignment="1" applyProtection="1">
      <alignment horizontal="center"/>
    </xf>
    <xf numFmtId="44" fontId="5" fillId="10" borderId="66" xfId="6" applyFont="1" applyFill="1" applyBorder="1" applyAlignment="1" applyProtection="1">
      <alignment horizontal="center"/>
    </xf>
    <xf numFmtId="44" fontId="35" fillId="11" borderId="64" xfId="6" applyFont="1" applyFill="1" applyBorder="1" applyAlignment="1" applyProtection="1">
      <alignment horizontal="center"/>
    </xf>
    <xf numFmtId="44" fontId="35" fillId="11" borderId="65" xfId="6" applyFont="1" applyFill="1" applyBorder="1" applyAlignment="1" applyProtection="1">
      <alignment horizontal="center"/>
    </xf>
    <xf numFmtId="44" fontId="35" fillId="11" borderId="66" xfId="6" applyFont="1" applyFill="1" applyBorder="1" applyAlignment="1" applyProtection="1">
      <alignment horizontal="center"/>
    </xf>
    <xf numFmtId="0" fontId="24" fillId="10" borderId="39" xfId="0" applyFont="1" applyFill="1" applyBorder="1" applyAlignment="1">
      <alignment horizontal="center" vertical="center"/>
    </xf>
    <xf numFmtId="0" fontId="24" fillId="10" borderId="40" xfId="0" applyFont="1" applyFill="1" applyBorder="1" applyAlignment="1">
      <alignment horizontal="center" vertical="center"/>
    </xf>
    <xf numFmtId="0" fontId="24" fillId="10" borderId="41" xfId="0" applyFont="1" applyFill="1" applyBorder="1" applyAlignment="1">
      <alignment horizontal="center" vertical="center"/>
    </xf>
    <xf numFmtId="16" fontId="48" fillId="0" borderId="64" xfId="0" applyNumberFormat="1" applyFont="1" applyBorder="1" applyAlignment="1">
      <alignment horizontal="left" vertical="center"/>
    </xf>
    <xf numFmtId="16" fontId="48" fillId="0" borderId="65" xfId="0" applyNumberFormat="1" applyFont="1" applyBorder="1" applyAlignment="1">
      <alignment horizontal="left" vertical="center"/>
    </xf>
    <xf numFmtId="4" fontId="48" fillId="10" borderId="64" xfId="0" applyNumberFormat="1" applyFont="1" applyFill="1" applyBorder="1" applyAlignment="1">
      <alignment vertical="center"/>
    </xf>
    <xf numFmtId="4" fontId="48" fillId="10" borderId="66" xfId="0" applyNumberFormat="1" applyFont="1" applyFill="1" applyBorder="1" applyAlignment="1">
      <alignment vertical="center"/>
    </xf>
    <xf numFmtId="0" fontId="48" fillId="10" borderId="64" xfId="0" applyFont="1" applyFill="1" applyBorder="1" applyAlignment="1">
      <alignment horizontal="left" vertical="center"/>
    </xf>
    <xf numFmtId="0" fontId="48" fillId="10" borderId="66" xfId="0" applyFont="1" applyFill="1" applyBorder="1" applyAlignment="1">
      <alignment horizontal="left" vertical="center"/>
    </xf>
    <xf numFmtId="4" fontId="48" fillId="10" borderId="65" xfId="0" applyNumberFormat="1" applyFont="1" applyFill="1" applyBorder="1" applyAlignment="1">
      <alignment horizontal="left" vertical="center"/>
    </xf>
    <xf numFmtId="4" fontId="48" fillId="10" borderId="66" xfId="0" applyNumberFormat="1" applyFont="1" applyFill="1" applyBorder="1" applyAlignment="1">
      <alignment horizontal="left" vertical="center"/>
    </xf>
    <xf numFmtId="0" fontId="64" fillId="8" borderId="39" xfId="7" applyFont="1" applyFill="1" applyBorder="1" applyAlignment="1">
      <alignment horizontal="left" vertical="center" wrapText="1"/>
    </xf>
    <xf numFmtId="0" fontId="64" fillId="8" borderId="40" xfId="7" applyFont="1" applyFill="1" applyBorder="1" applyAlignment="1">
      <alignment horizontal="left" vertical="center" wrapText="1"/>
    </xf>
    <xf numFmtId="2" fontId="64" fillId="9" borderId="4" xfId="0" applyNumberFormat="1" applyFont="1" applyFill="1" applyBorder="1" applyAlignment="1">
      <alignment horizontal="center" vertical="center"/>
    </xf>
    <xf numFmtId="0" fontId="48" fillId="10" borderId="43" xfId="0" applyFont="1" applyFill="1" applyBorder="1" applyAlignment="1">
      <alignment horizontal="left" vertical="center" wrapText="1"/>
    </xf>
    <xf numFmtId="0" fontId="48" fillId="10" borderId="44" xfId="0" applyFont="1" applyFill="1" applyBorder="1" applyAlignment="1">
      <alignment horizontal="left" vertical="center" wrapText="1"/>
    </xf>
    <xf numFmtId="4" fontId="55" fillId="10" borderId="64" xfId="0" applyNumberFormat="1" applyFont="1" applyFill="1" applyBorder="1" applyAlignment="1">
      <alignment horizontal="left" vertical="center"/>
    </xf>
    <xf numFmtId="4" fontId="55" fillId="10" borderId="65" xfId="0" applyNumberFormat="1" applyFont="1" applyFill="1" applyBorder="1" applyAlignment="1">
      <alignment horizontal="left" vertical="center"/>
    </xf>
    <xf numFmtId="4" fontId="55" fillId="10" borderId="66" xfId="0" applyNumberFormat="1" applyFont="1" applyFill="1" applyBorder="1" applyAlignment="1">
      <alignment horizontal="left" vertical="center"/>
    </xf>
    <xf numFmtId="4" fontId="57" fillId="10" borderId="40" xfId="0" applyNumberFormat="1" applyFont="1" applyFill="1" applyBorder="1" applyAlignment="1">
      <alignment horizontal="left" vertical="center"/>
    </xf>
    <xf numFmtId="4" fontId="57" fillId="10" borderId="41" xfId="0" applyNumberFormat="1" applyFont="1" applyFill="1" applyBorder="1" applyAlignment="1">
      <alignment horizontal="left" vertical="center"/>
    </xf>
    <xf numFmtId="4" fontId="54" fillId="10" borderId="39" xfId="0" applyNumberFormat="1" applyFont="1" applyFill="1" applyBorder="1" applyAlignment="1">
      <alignment horizontal="left" vertical="center"/>
    </xf>
    <xf numFmtId="4" fontId="54" fillId="10" borderId="40" xfId="0" applyNumberFormat="1" applyFont="1" applyFill="1" applyBorder="1" applyAlignment="1">
      <alignment horizontal="left" vertical="center"/>
    </xf>
    <xf numFmtId="4" fontId="54" fillId="10" borderId="31" xfId="0" applyNumberFormat="1" applyFont="1" applyFill="1" applyBorder="1" applyAlignment="1">
      <alignment horizontal="left" vertical="center"/>
    </xf>
    <xf numFmtId="0" fontId="48" fillId="10" borderId="64" xfId="0" applyFont="1" applyFill="1" applyBorder="1" applyAlignment="1">
      <alignment horizontal="left" vertical="center" wrapText="1"/>
    </xf>
    <xf numFmtId="0" fontId="48" fillId="10" borderId="66" xfId="0" applyFont="1" applyFill="1" applyBorder="1" applyAlignment="1">
      <alignment horizontal="left" vertical="center" wrapText="1"/>
    </xf>
    <xf numFmtId="4" fontId="49" fillId="10" borderId="46" xfId="0" applyNumberFormat="1" applyFont="1" applyFill="1" applyBorder="1" applyAlignment="1">
      <alignment horizontal="center" vertical="center"/>
    </xf>
    <xf numFmtId="4" fontId="49" fillId="10" borderId="42" xfId="0" applyNumberFormat="1" applyFont="1" applyFill="1" applyBorder="1" applyAlignment="1">
      <alignment horizontal="center" vertical="center"/>
    </xf>
    <xf numFmtId="44" fontId="15" fillId="10" borderId="105" xfId="6" applyFont="1" applyFill="1" applyBorder="1" applyAlignment="1" applyProtection="1">
      <alignment horizontal="center" vertical="center"/>
    </xf>
    <xf numFmtId="44" fontId="15" fillId="10" borderId="106" xfId="6" applyFont="1" applyFill="1" applyBorder="1" applyAlignment="1" applyProtection="1">
      <alignment horizontal="center" vertical="center"/>
    </xf>
    <xf numFmtId="44" fontId="15" fillId="10" borderId="90" xfId="6" applyFont="1" applyFill="1" applyBorder="1" applyAlignment="1" applyProtection="1">
      <alignment horizontal="center" vertical="center"/>
    </xf>
    <xf numFmtId="44" fontId="41" fillId="11" borderId="105" xfId="6" applyFont="1" applyFill="1" applyBorder="1" applyAlignment="1" applyProtection="1">
      <alignment horizontal="center" vertical="center" wrapText="1"/>
    </xf>
    <xf numFmtId="44" fontId="41" fillId="11" borderId="106" xfId="6" applyFont="1" applyFill="1" applyBorder="1" applyAlignment="1" applyProtection="1">
      <alignment horizontal="center" vertical="center" wrapText="1"/>
    </xf>
    <xf numFmtId="44" fontId="41" fillId="11" borderId="90" xfId="6" applyFont="1" applyFill="1" applyBorder="1" applyAlignment="1" applyProtection="1">
      <alignment horizontal="center" vertical="center" wrapText="1"/>
    </xf>
    <xf numFmtId="0" fontId="15" fillId="0" borderId="9" xfId="8" applyFont="1" applyBorder="1" applyAlignment="1">
      <alignment vertical="center"/>
    </xf>
    <xf numFmtId="0" fontId="15" fillId="0" borderId="11" xfId="8" applyFont="1" applyBorder="1" applyAlignment="1">
      <alignment vertical="center"/>
    </xf>
    <xf numFmtId="0" fontId="13" fillId="6" borderId="9" xfId="8" applyFont="1" applyFill="1" applyBorder="1" applyAlignment="1">
      <alignment horizontal="right" vertical="center"/>
    </xf>
    <xf numFmtId="0" fontId="13" fillId="0" borderId="77" xfId="8" applyFont="1" applyBorder="1" applyAlignment="1">
      <alignment vertical="center"/>
    </xf>
    <xf numFmtId="0" fontId="15" fillId="0" borderId="77" xfId="8" applyFont="1" applyBorder="1" applyAlignment="1">
      <alignment vertical="center"/>
    </xf>
    <xf numFmtId="0" fontId="15" fillId="0" borderId="87" xfId="8" applyFont="1" applyBorder="1" applyAlignment="1">
      <alignment vertical="center"/>
    </xf>
    <xf numFmtId="0" fontId="15" fillId="0" borderId="78" xfId="8" applyFont="1" applyBorder="1" applyAlignment="1">
      <alignment horizontal="left" vertical="center"/>
    </xf>
    <xf numFmtId="0" fontId="15" fillId="0" borderId="84" xfId="8" applyFont="1" applyBorder="1" applyAlignment="1">
      <alignment horizontal="left" vertical="center"/>
    </xf>
    <xf numFmtId="0" fontId="13" fillId="0" borderId="58" xfId="8" applyFont="1" applyBorder="1" applyAlignment="1">
      <alignment horizontal="left" vertical="center" wrapText="1"/>
    </xf>
    <xf numFmtId="0" fontId="13" fillId="0" borderId="59" xfId="8" applyFont="1" applyBorder="1" applyAlignment="1">
      <alignment horizontal="left" vertical="center" wrapText="1"/>
    </xf>
    <xf numFmtId="168" fontId="13" fillId="10" borderId="87" xfId="8" applyNumberFormat="1" applyFont="1" applyFill="1" applyBorder="1" applyAlignment="1">
      <alignment horizontal="center" vertical="center"/>
    </xf>
    <xf numFmtId="168" fontId="13" fillId="10" borderId="88" xfId="8" applyNumberFormat="1" applyFont="1" applyFill="1" applyBorder="1" applyAlignment="1">
      <alignment horizontal="center" vertical="center"/>
    </xf>
    <xf numFmtId="168" fontId="13" fillId="10" borderId="104" xfId="8" applyNumberFormat="1" applyFont="1" applyFill="1" applyBorder="1" applyAlignment="1">
      <alignment horizontal="center" vertical="center"/>
    </xf>
    <xf numFmtId="0" fontId="37" fillId="10" borderId="105" xfId="7" applyFont="1" applyFill="1" applyBorder="1" applyAlignment="1">
      <alignment horizontal="right" vertical="center"/>
    </xf>
    <xf numFmtId="0" fontId="37" fillId="10" borderId="106" xfId="7" applyFont="1" applyFill="1" applyBorder="1" applyAlignment="1">
      <alignment horizontal="right" vertical="center"/>
    </xf>
    <xf numFmtId="0" fontId="37" fillId="10" borderId="90" xfId="7" applyFont="1" applyFill="1" applyBorder="1" applyAlignment="1">
      <alignment horizontal="right" vertical="center"/>
    </xf>
    <xf numFmtId="166" fontId="37" fillId="4" borderId="0" xfId="7" applyNumberFormat="1" applyFont="1" applyFill="1" applyAlignment="1">
      <alignment horizontal="center" vertical="center"/>
    </xf>
    <xf numFmtId="0" fontId="64" fillId="8" borderId="64" xfId="7" applyFont="1" applyFill="1" applyBorder="1" applyAlignment="1">
      <alignment vertical="center" wrapText="1"/>
    </xf>
    <xf numFmtId="0" fontId="64" fillId="8" borderId="65" xfId="7" applyFont="1" applyFill="1" applyBorder="1" applyAlignment="1">
      <alignment vertical="center" wrapText="1"/>
    </xf>
    <xf numFmtId="0" fontId="48" fillId="13" borderId="64" xfId="7" applyFont="1" applyFill="1" applyBorder="1" applyAlignment="1">
      <alignment horizontal="center" vertical="center" wrapText="1"/>
    </xf>
    <xf numFmtId="0" fontId="48" fillId="13" borderId="65" xfId="7" applyFont="1" applyFill="1" applyBorder="1" applyAlignment="1">
      <alignment horizontal="center" vertical="center" wrapText="1"/>
    </xf>
    <xf numFmtId="0" fontId="48" fillId="13" borderId="66" xfId="7" applyFont="1" applyFill="1" applyBorder="1" applyAlignment="1">
      <alignment horizontal="center" vertical="center" wrapText="1"/>
    </xf>
    <xf numFmtId="0" fontId="20" fillId="0" borderId="0" xfId="7" applyFont="1" applyAlignment="1">
      <alignment horizontal="left" vertical="center" wrapText="1"/>
    </xf>
    <xf numFmtId="173" fontId="40" fillId="10" borderId="90" xfId="1" applyNumberFormat="1" applyFont="1" applyFill="1" applyBorder="1" applyAlignment="1" applyProtection="1">
      <alignment horizontal="center" vertical="center"/>
    </xf>
    <xf numFmtId="173" fontId="40" fillId="10" borderId="53" xfId="1" applyNumberFormat="1" applyFont="1" applyFill="1" applyBorder="1" applyAlignment="1" applyProtection="1">
      <alignment horizontal="center" vertical="center"/>
    </xf>
    <xf numFmtId="166" fontId="39" fillId="10" borderId="53" xfId="7" applyNumberFormat="1" applyFont="1" applyFill="1" applyBorder="1" applyAlignment="1">
      <alignment horizontal="right" vertical="center"/>
    </xf>
    <xf numFmtId="173" fontId="41" fillId="10" borderId="94" xfId="1" applyNumberFormat="1" applyFont="1" applyFill="1" applyBorder="1" applyAlignment="1" applyProtection="1">
      <alignment horizontal="center" vertical="center"/>
    </xf>
    <xf numFmtId="166" fontId="37" fillId="10" borderId="94" xfId="7" applyNumberFormat="1" applyFont="1" applyFill="1" applyBorder="1" applyAlignment="1">
      <alignment horizontal="right" vertical="center"/>
    </xf>
    <xf numFmtId="166" fontId="39" fillId="0" borderId="16" xfId="7" applyNumberFormat="1" applyFont="1" applyBorder="1" applyAlignment="1">
      <alignment horizontal="center" vertical="center"/>
    </xf>
    <xf numFmtId="0" fontId="15" fillId="0" borderId="87" xfId="8" applyFont="1" applyBorder="1" applyAlignment="1">
      <alignment vertical="center" wrapText="1"/>
    </xf>
    <xf numFmtId="0" fontId="15" fillId="0" borderId="88" xfId="8" applyFont="1" applyBorder="1" applyAlignment="1">
      <alignment vertical="center" wrapText="1"/>
    </xf>
    <xf numFmtId="0" fontId="13" fillId="0" borderId="77" xfId="8" applyFont="1" applyBorder="1" applyAlignment="1">
      <alignment vertical="center" wrapText="1"/>
    </xf>
    <xf numFmtId="0" fontId="13" fillId="0" borderId="87" xfId="8" applyFont="1" applyBorder="1" applyAlignment="1">
      <alignment vertical="center" wrapText="1"/>
    </xf>
    <xf numFmtId="44" fontId="15" fillId="0" borderId="16" xfId="6" applyFont="1" applyBorder="1" applyAlignment="1" applyProtection="1">
      <alignment horizontal="center" vertical="center"/>
    </xf>
    <xf numFmtId="173" fontId="39" fillId="10" borderId="90" xfId="1" applyNumberFormat="1" applyFont="1" applyFill="1" applyBorder="1" applyAlignment="1" applyProtection="1">
      <alignment horizontal="center" vertical="center"/>
    </xf>
    <xf numFmtId="173" fontId="39" fillId="10" borderId="53" xfId="1" applyNumberFormat="1" applyFont="1" applyFill="1" applyBorder="1" applyAlignment="1" applyProtection="1">
      <alignment horizontal="center" vertical="center"/>
    </xf>
    <xf numFmtId="10" fontId="39" fillId="0" borderId="14" xfId="7" applyNumberFormat="1" applyFont="1" applyBorder="1" applyAlignment="1">
      <alignment vertical="center"/>
    </xf>
    <xf numFmtId="10" fontId="39" fillId="0" borderId="17" xfId="7" applyNumberFormat="1" applyFont="1" applyBorder="1" applyAlignment="1">
      <alignment vertical="center"/>
    </xf>
    <xf numFmtId="0" fontId="13" fillId="0" borderId="77" xfId="8" applyFont="1" applyBorder="1" applyAlignment="1">
      <alignment horizontal="right" vertical="center"/>
    </xf>
    <xf numFmtId="0" fontId="15" fillId="0" borderId="95" xfId="8" applyFont="1" applyBorder="1" applyAlignment="1">
      <alignment vertical="center"/>
    </xf>
    <xf numFmtId="0" fontId="15" fillId="0" borderId="77" xfId="8" applyFont="1" applyBorder="1" applyAlignment="1">
      <alignment vertical="center" wrapText="1"/>
    </xf>
    <xf numFmtId="0" fontId="15" fillId="0" borderId="60" xfId="8" applyFont="1" applyBorder="1" applyAlignment="1">
      <alignment vertical="center"/>
    </xf>
    <xf numFmtId="0" fontId="15" fillId="0" borderId="58" xfId="8" applyFont="1" applyBorder="1" applyAlignment="1">
      <alignment vertical="center"/>
    </xf>
    <xf numFmtId="0" fontId="13" fillId="6" borderId="77" xfId="8" applyFont="1" applyFill="1" applyBorder="1" applyAlignment="1">
      <alignment horizontal="left" vertical="center"/>
    </xf>
    <xf numFmtId="0" fontId="13" fillId="6" borderId="99" xfId="8" applyFont="1" applyFill="1" applyBorder="1" applyAlignment="1">
      <alignment horizontal="left" vertical="center"/>
    </xf>
    <xf numFmtId="0" fontId="13" fillId="0" borderId="9" xfId="8" applyFont="1" applyBorder="1" applyAlignment="1">
      <alignment horizontal="right" vertical="center"/>
    </xf>
    <xf numFmtId="0" fontId="12" fillId="10" borderId="77" xfId="8" applyFont="1" applyFill="1" applyBorder="1" applyAlignment="1">
      <alignment horizontal="right" vertical="center"/>
    </xf>
    <xf numFmtId="0" fontId="39" fillId="0" borderId="13" xfId="7" applyFont="1" applyBorder="1" applyAlignment="1">
      <alignment horizontal="center" vertical="center"/>
    </xf>
    <xf numFmtId="0" fontId="39" fillId="0" borderId="16" xfId="7" applyFont="1" applyBorder="1" applyAlignment="1">
      <alignment horizontal="center" vertical="center"/>
    </xf>
    <xf numFmtId="0" fontId="15" fillId="0" borderId="87" xfId="8" applyFont="1" applyBorder="1" applyAlignment="1">
      <alignment horizontal="left" vertical="center"/>
    </xf>
    <xf numFmtId="0" fontId="15" fillId="0" borderId="88" xfId="8" applyFont="1" applyBorder="1" applyAlignment="1">
      <alignment horizontal="left" vertical="center"/>
    </xf>
    <xf numFmtId="0" fontId="13" fillId="0" borderId="78" xfId="8" applyFont="1" applyBorder="1" applyAlignment="1">
      <alignment vertical="center"/>
    </xf>
    <xf numFmtId="0" fontId="15" fillId="0" borderId="26" xfId="8" applyFont="1" applyBorder="1" applyAlignment="1">
      <alignment vertical="center"/>
    </xf>
    <xf numFmtId="0" fontId="15" fillId="0" borderId="82" xfId="8" applyFont="1" applyBorder="1" applyAlignment="1">
      <alignment vertical="center"/>
    </xf>
    <xf numFmtId="0" fontId="13" fillId="0" borderId="78" xfId="8" applyFont="1" applyBorder="1" applyAlignment="1">
      <alignment vertical="center" wrapText="1"/>
    </xf>
    <xf numFmtId="0" fontId="15" fillId="0" borderId="92" xfId="8" applyFont="1" applyBorder="1" applyAlignment="1">
      <alignment vertical="center"/>
    </xf>
    <xf numFmtId="0" fontId="13" fillId="6" borderId="77" xfId="8" applyFont="1" applyFill="1" applyBorder="1" applyAlignment="1">
      <alignment horizontal="right" vertical="center"/>
    </xf>
    <xf numFmtId="0" fontId="13" fillId="0" borderId="166" xfId="8" applyFont="1" applyBorder="1" applyAlignment="1">
      <alignment vertical="center"/>
    </xf>
    <xf numFmtId="173" fontId="13" fillId="13" borderId="62" xfId="6" applyNumberFormat="1" applyFont="1" applyFill="1" applyBorder="1" applyAlignment="1" applyProtection="1">
      <alignment horizontal="center" vertical="center"/>
    </xf>
    <xf numFmtId="0" fontId="13" fillId="0" borderId="62" xfId="7" applyFont="1" applyBorder="1" applyAlignment="1">
      <alignment horizontal="center" vertical="center" wrapText="1"/>
    </xf>
    <xf numFmtId="0" fontId="13" fillId="0" borderId="0" xfId="7" applyFont="1" applyAlignment="1">
      <alignment horizontal="center" vertical="center" wrapText="1"/>
    </xf>
    <xf numFmtId="0" fontId="13" fillId="0" borderId="64" xfId="7" applyFont="1" applyBorder="1" applyAlignment="1">
      <alignment horizontal="center" vertical="center" wrapText="1"/>
    </xf>
    <xf numFmtId="0" fontId="13" fillId="0" borderId="65" xfId="7" applyFont="1" applyBorder="1" applyAlignment="1">
      <alignment horizontal="center" vertical="center" wrapText="1"/>
    </xf>
    <xf numFmtId="0" fontId="13" fillId="0" borderId="66" xfId="7" applyFont="1" applyBorder="1" applyAlignment="1">
      <alignment horizontal="center" vertical="center" wrapText="1"/>
    </xf>
    <xf numFmtId="0" fontId="5" fillId="0" borderId="107" xfId="4" applyBorder="1" applyAlignment="1">
      <alignment horizontal="left" vertical="center" wrapText="1" indent="1"/>
    </xf>
    <xf numFmtId="0" fontId="5" fillId="0" borderId="13" xfId="4" applyBorder="1" applyAlignment="1">
      <alignment horizontal="left" vertical="center" wrapText="1" indent="1"/>
    </xf>
    <xf numFmtId="0" fontId="5" fillId="0" borderId="68" xfId="4" applyBorder="1" applyAlignment="1">
      <alignment horizontal="left" vertical="center" wrapText="1" indent="1"/>
    </xf>
    <xf numFmtId="0" fontId="5" fillId="0" borderId="15" xfId="4" applyBorder="1" applyAlignment="1">
      <alignment horizontal="left" vertical="center" wrapText="1" indent="1"/>
    </xf>
    <xf numFmtId="0" fontId="5" fillId="0" borderId="16" xfId="4" applyBorder="1" applyAlignment="1">
      <alignment horizontal="left" vertical="center" wrapText="1" indent="1"/>
    </xf>
    <xf numFmtId="44" fontId="5" fillId="10" borderId="91" xfId="6" applyFont="1" applyFill="1" applyBorder="1" applyAlignment="1" applyProtection="1">
      <alignment horizontal="center"/>
    </xf>
    <xf numFmtId="44" fontId="35" fillId="11" borderId="91" xfId="6" applyFont="1" applyFill="1" applyBorder="1" applyAlignment="1" applyProtection="1">
      <alignment horizontal="center"/>
    </xf>
    <xf numFmtId="0" fontId="34" fillId="9" borderId="2" xfId="4" applyFont="1" applyFill="1" applyBorder="1" applyAlignment="1">
      <alignment horizontal="left" vertical="center"/>
    </xf>
    <xf numFmtId="0" fontId="5" fillId="10" borderId="105" xfId="4" applyFill="1" applyBorder="1" applyAlignment="1">
      <alignment horizontal="center" vertical="center"/>
    </xf>
    <xf numFmtId="0" fontId="5" fillId="10" borderId="90" xfId="4" applyFill="1" applyBorder="1" applyAlignment="1">
      <alignment horizontal="center" vertical="center"/>
    </xf>
    <xf numFmtId="0" fontId="11" fillId="10" borderId="109" xfId="4" applyFont="1" applyFill="1" applyBorder="1" applyAlignment="1">
      <alignment horizontal="left" vertical="center"/>
    </xf>
    <xf numFmtId="0" fontId="11" fillId="10" borderId="110" xfId="4" applyFont="1" applyFill="1" applyBorder="1" applyAlignment="1">
      <alignment horizontal="left" vertical="center"/>
    </xf>
    <xf numFmtId="0" fontId="34" fillId="9" borderId="105" xfId="4" applyFont="1" applyFill="1" applyBorder="1" applyAlignment="1">
      <alignment horizontal="center" vertical="center"/>
    </xf>
    <xf numFmtId="0" fontId="34" fillId="9" borderId="106" xfId="4" applyFont="1" applyFill="1" applyBorder="1" applyAlignment="1">
      <alignment horizontal="center" vertical="center"/>
    </xf>
    <xf numFmtId="0" fontId="34" fillId="9" borderId="90" xfId="4" applyFont="1" applyFill="1" applyBorder="1" applyAlignment="1">
      <alignment horizontal="center" vertical="center"/>
    </xf>
    <xf numFmtId="0" fontId="5" fillId="0" borderId="91" xfId="4" applyBorder="1" applyAlignment="1">
      <alignment horizontal="left"/>
    </xf>
    <xf numFmtId="0" fontId="5" fillId="0" borderId="105" xfId="4" applyBorder="1" applyAlignment="1">
      <alignment horizontal="left"/>
    </xf>
    <xf numFmtId="0" fontId="11" fillId="0" borderId="91" xfId="4" applyFont="1" applyBorder="1" applyAlignment="1">
      <alignment horizontal="left"/>
    </xf>
    <xf numFmtId="0" fontId="11" fillId="0" borderId="2" xfId="4" applyFont="1" applyBorder="1" applyAlignment="1">
      <alignment horizontal="left"/>
    </xf>
    <xf numFmtId="0" fontId="67" fillId="9" borderId="105" xfId="4" applyFont="1" applyFill="1" applyBorder="1" applyAlignment="1">
      <alignment horizontal="left" vertical="center" wrapText="1"/>
    </xf>
    <xf numFmtId="0" fontId="67" fillId="9" borderId="106" xfId="4" applyFont="1" applyFill="1" applyBorder="1" applyAlignment="1">
      <alignment horizontal="left" vertical="center" wrapText="1"/>
    </xf>
    <xf numFmtId="0" fontId="48" fillId="10" borderId="105" xfId="4" applyFont="1" applyFill="1" applyBorder="1" applyAlignment="1">
      <alignment horizontal="left" vertical="center" wrapText="1"/>
    </xf>
    <xf numFmtId="0" fontId="48" fillId="10" borderId="90" xfId="4" applyFont="1" applyFill="1" applyBorder="1" applyAlignment="1">
      <alignment horizontal="left" vertical="center" wrapText="1"/>
    </xf>
    <xf numFmtId="0" fontId="5" fillId="10" borderId="107" xfId="4" applyFill="1" applyBorder="1" applyAlignment="1">
      <alignment horizontal="left" vertical="center" wrapText="1" indent="1"/>
    </xf>
    <xf numFmtId="0" fontId="5" fillId="10" borderId="13" xfId="4" applyFill="1" applyBorder="1" applyAlignment="1">
      <alignment horizontal="left" vertical="center" wrapText="1" indent="1"/>
    </xf>
    <xf numFmtId="0" fontId="5" fillId="10" borderId="68" xfId="4" applyFill="1" applyBorder="1" applyAlignment="1">
      <alignment horizontal="left" vertical="center" wrapText="1" indent="1"/>
    </xf>
    <xf numFmtId="0" fontId="5" fillId="10" borderId="43" xfId="4" applyFill="1" applyBorder="1" applyAlignment="1">
      <alignment horizontal="left" vertical="center" wrapText="1" indent="1"/>
    </xf>
    <xf numFmtId="0" fontId="5" fillId="10" borderId="16" xfId="4" applyFill="1" applyBorder="1" applyAlignment="1">
      <alignment horizontal="left" vertical="center" wrapText="1" indent="1"/>
    </xf>
    <xf numFmtId="0" fontId="68" fillId="9" borderId="105" xfId="4" applyFont="1" applyFill="1" applyBorder="1" applyAlignment="1">
      <alignment horizontal="left"/>
    </xf>
    <xf numFmtId="0" fontId="68" fillId="9" borderId="106" xfId="4" applyFont="1" applyFill="1" applyBorder="1" applyAlignment="1">
      <alignment horizontal="left"/>
    </xf>
    <xf numFmtId="0" fontId="68" fillId="9" borderId="13" xfId="4" applyFont="1" applyFill="1" applyBorder="1" applyAlignment="1">
      <alignment horizontal="left"/>
    </xf>
    <xf numFmtId="0" fontId="68" fillId="9" borderId="90" xfId="4" applyFont="1" applyFill="1" applyBorder="1" applyAlignment="1">
      <alignment horizontal="left"/>
    </xf>
    <xf numFmtId="0" fontId="5" fillId="0" borderId="68" xfId="4" applyBorder="1" applyAlignment="1">
      <alignment horizontal="left" vertical="top" wrapText="1" indent="1"/>
    </xf>
    <xf numFmtId="0" fontId="5" fillId="0" borderId="72" xfId="4" applyBorder="1" applyAlignment="1">
      <alignment horizontal="left" vertical="top" wrapText="1" indent="1"/>
    </xf>
    <xf numFmtId="0" fontId="5" fillId="0" borderId="2" xfId="4" applyBorder="1" applyAlignment="1">
      <alignment horizontal="left" vertical="top" wrapText="1" indent="1"/>
    </xf>
    <xf numFmtId="0" fontId="11" fillId="0" borderId="91" xfId="4" applyFont="1" applyBorder="1" applyAlignment="1">
      <alignment horizontal="left" vertical="center"/>
    </xf>
    <xf numFmtId="0" fontId="11" fillId="0" borderId="107" xfId="4" applyFont="1" applyBorder="1" applyAlignment="1">
      <alignment horizontal="left" vertical="center"/>
    </xf>
    <xf numFmtId="0" fontId="5" fillId="0" borderId="106" xfId="4" applyBorder="1" applyAlignment="1">
      <alignment horizontal="left"/>
    </xf>
    <xf numFmtId="44" fontId="35" fillId="15" borderId="91" xfId="6" applyFont="1" applyFill="1" applyBorder="1" applyAlignment="1" applyProtection="1">
      <alignment horizontal="center"/>
    </xf>
    <xf numFmtId="0" fontId="11" fillId="10" borderId="105" xfId="4" applyFont="1" applyFill="1" applyBorder="1" applyAlignment="1">
      <alignment horizontal="right" vertical="center"/>
    </xf>
    <xf numFmtId="0" fontId="11" fillId="10" borderId="106" xfId="4" applyFont="1" applyFill="1" applyBorder="1" applyAlignment="1">
      <alignment horizontal="right" vertical="center"/>
    </xf>
    <xf numFmtId="0" fontId="67" fillId="9" borderId="105" xfId="4" applyFont="1" applyFill="1" applyBorder="1" applyAlignment="1">
      <alignment vertical="center" wrapText="1"/>
    </xf>
    <xf numFmtId="0" fontId="67" fillId="9" borderId="106" xfId="4" applyFont="1" applyFill="1" applyBorder="1" applyAlignment="1">
      <alignment vertical="center" wrapText="1"/>
    </xf>
    <xf numFmtId="0" fontId="48" fillId="10" borderId="105" xfId="4" applyFont="1" applyFill="1" applyBorder="1" applyAlignment="1">
      <alignment vertical="center" wrapText="1"/>
    </xf>
    <xf numFmtId="0" fontId="48" fillId="10" borderId="106" xfId="4" applyFont="1" applyFill="1" applyBorder="1" applyAlignment="1">
      <alignment vertical="center" wrapText="1"/>
    </xf>
    <xf numFmtId="0" fontId="48" fillId="10" borderId="90" xfId="4" applyFont="1" applyFill="1" applyBorder="1" applyAlignment="1">
      <alignment vertical="center" wrapText="1"/>
    </xf>
    <xf numFmtId="0" fontId="11" fillId="10" borderId="90" xfId="4" applyFont="1" applyFill="1" applyBorder="1" applyAlignment="1">
      <alignment horizontal="right" vertical="center"/>
    </xf>
    <xf numFmtId="0" fontId="48" fillId="10" borderId="106" xfId="4" applyFont="1" applyFill="1" applyBorder="1" applyAlignment="1">
      <alignment horizontal="center" vertical="center" wrapText="1"/>
    </xf>
    <xf numFmtId="0" fontId="48" fillId="10" borderId="90" xfId="4" applyFont="1" applyFill="1" applyBorder="1" applyAlignment="1">
      <alignment horizontal="center" vertical="center" wrapText="1"/>
    </xf>
    <xf numFmtId="0" fontId="48" fillId="13" borderId="105" xfId="7" applyFont="1" applyFill="1" applyBorder="1" applyAlignment="1">
      <alignment horizontal="center" vertical="center" wrapText="1"/>
    </xf>
    <xf numFmtId="0" fontId="48" fillId="13" borderId="106" xfId="7" applyFont="1" applyFill="1" applyBorder="1" applyAlignment="1">
      <alignment horizontal="center" vertical="center" wrapText="1"/>
    </xf>
    <xf numFmtId="0" fontId="48" fillId="13" borderId="90" xfId="7" applyFont="1" applyFill="1" applyBorder="1" applyAlignment="1">
      <alignment horizontal="center" vertical="center" wrapText="1"/>
    </xf>
    <xf numFmtId="0" fontId="15" fillId="10" borderId="51" xfId="6" applyNumberFormat="1" applyFont="1" applyFill="1" applyBorder="1" applyAlignment="1" applyProtection="1">
      <alignment horizontal="center" vertical="center"/>
    </xf>
    <xf numFmtId="0" fontId="15" fillId="10" borderId="55" xfId="6" applyNumberFormat="1" applyFont="1" applyFill="1" applyBorder="1" applyAlignment="1" applyProtection="1">
      <alignment horizontal="center" vertical="center"/>
    </xf>
    <xf numFmtId="0" fontId="15" fillId="10" borderId="52" xfId="6" applyNumberFormat="1" applyFont="1" applyFill="1" applyBorder="1" applyAlignment="1" applyProtection="1">
      <alignment horizontal="center" vertical="center"/>
    </xf>
    <xf numFmtId="44" fontId="43" fillId="11" borderId="51" xfId="6" applyFont="1" applyFill="1" applyBorder="1" applyAlignment="1" applyProtection="1">
      <alignment horizontal="center" vertical="center"/>
    </xf>
    <xf numFmtId="44" fontId="43" fillId="11" borderId="55" xfId="6" applyFont="1" applyFill="1" applyBorder="1" applyAlignment="1" applyProtection="1">
      <alignment horizontal="center" vertical="center"/>
    </xf>
    <xf numFmtId="44" fontId="43" fillId="11" borderId="52" xfId="6" applyFont="1" applyFill="1" applyBorder="1" applyAlignment="1" applyProtection="1">
      <alignment horizontal="center" vertical="center"/>
    </xf>
    <xf numFmtId="0" fontId="15" fillId="0" borderId="125" xfId="8" applyFont="1" applyBorder="1" applyAlignment="1">
      <alignment vertical="center"/>
    </xf>
    <xf numFmtId="0" fontId="18" fillId="0" borderId="77" xfId="8" applyFont="1" applyBorder="1" applyAlignment="1">
      <alignment vertical="center"/>
    </xf>
    <xf numFmtId="0" fontId="13" fillId="0" borderId="125" xfId="8" applyFont="1" applyBorder="1" applyAlignment="1">
      <alignment horizontal="right" vertical="center"/>
    </xf>
    <xf numFmtId="0" fontId="15" fillId="0" borderId="38" xfId="8" applyFont="1" applyBorder="1" applyAlignment="1">
      <alignment vertical="center"/>
    </xf>
    <xf numFmtId="0" fontId="15" fillId="0" borderId="50" xfId="8" applyFont="1" applyBorder="1" applyAlignment="1">
      <alignment vertical="center"/>
    </xf>
    <xf numFmtId="0" fontId="13" fillId="0" borderId="99" xfId="8" applyFont="1" applyBorder="1" applyAlignment="1">
      <alignment horizontal="left" vertical="center"/>
    </xf>
    <xf numFmtId="0" fontId="13" fillId="0" borderId="38" xfId="8" applyFont="1" applyBorder="1" applyAlignment="1">
      <alignment horizontal="right" vertical="center"/>
    </xf>
    <xf numFmtId="0" fontId="13" fillId="0" borderId="87" xfId="8" applyFont="1" applyBorder="1" applyAlignment="1">
      <alignment vertical="center"/>
    </xf>
    <xf numFmtId="0" fontId="13" fillId="10" borderId="91" xfId="7" applyFont="1" applyFill="1" applyBorder="1" applyAlignment="1">
      <alignment horizontal="center" vertical="center" wrapText="1"/>
    </xf>
    <xf numFmtId="0" fontId="13" fillId="10" borderId="105" xfId="7" applyFont="1" applyFill="1" applyBorder="1" applyAlignment="1">
      <alignment horizontal="center" vertical="center" wrapText="1"/>
    </xf>
    <xf numFmtId="0" fontId="13" fillId="0" borderId="126" xfId="8" applyFont="1" applyBorder="1" applyAlignment="1">
      <alignment vertical="center"/>
    </xf>
    <xf numFmtId="0" fontId="13" fillId="0" borderId="37" xfId="8" applyFont="1" applyBorder="1" applyAlignment="1">
      <alignment vertical="center"/>
    </xf>
    <xf numFmtId="0" fontId="13" fillId="0" borderId="125" xfId="8" applyFont="1" applyBorder="1" applyAlignment="1">
      <alignment vertical="center"/>
    </xf>
    <xf numFmtId="0" fontId="13" fillId="0" borderId="128" xfId="8" applyFont="1" applyBorder="1" applyAlignment="1">
      <alignment vertical="center"/>
    </xf>
    <xf numFmtId="0" fontId="13" fillId="10" borderId="77" xfId="8" applyFont="1" applyFill="1" applyBorder="1" applyAlignment="1">
      <alignment vertical="center"/>
    </xf>
    <xf numFmtId="0" fontId="45" fillId="10" borderId="77" xfId="8" applyFont="1" applyFill="1" applyBorder="1" applyAlignment="1">
      <alignment horizontal="right" vertical="center"/>
    </xf>
    <xf numFmtId="0" fontId="15" fillId="0" borderId="128" xfId="8" applyFont="1" applyBorder="1" applyAlignment="1">
      <alignment vertical="center"/>
    </xf>
    <xf numFmtId="0" fontId="39" fillId="0" borderId="35" xfId="7" applyFont="1" applyBorder="1" applyAlignment="1">
      <alignment horizontal="center" vertical="center"/>
    </xf>
    <xf numFmtId="0" fontId="15" fillId="0" borderId="104" xfId="8" applyFont="1" applyBorder="1" applyAlignment="1">
      <alignment horizontal="left" vertical="center"/>
    </xf>
    <xf numFmtId="0" fontId="18" fillId="0" borderId="50" xfId="8" applyFont="1" applyBorder="1" applyAlignment="1">
      <alignment horizontal="left" vertical="center"/>
    </xf>
    <xf numFmtId="0" fontId="18" fillId="0" borderId="132" xfId="8" applyFont="1" applyBorder="1" applyAlignment="1">
      <alignment horizontal="left" vertical="center"/>
    </xf>
    <xf numFmtId="0" fontId="13" fillId="0" borderId="91" xfId="7" applyFont="1" applyBorder="1" applyAlignment="1">
      <alignment horizontal="center" vertical="center" wrapText="1"/>
    </xf>
    <xf numFmtId="0" fontId="13" fillId="0" borderId="105" xfId="7" applyFont="1" applyBorder="1" applyAlignment="1">
      <alignment horizontal="center" vertical="center" wrapText="1"/>
    </xf>
    <xf numFmtId="0" fontId="18" fillId="0" borderId="143" xfId="8" applyFont="1" applyBorder="1" applyAlignment="1">
      <alignment horizontal="left" vertical="center"/>
    </xf>
    <xf numFmtId="44" fontId="15" fillId="10" borderId="51" xfId="6" applyFont="1" applyFill="1" applyBorder="1" applyAlignment="1" applyProtection="1">
      <alignment horizontal="center" vertical="center"/>
    </xf>
    <xf numFmtId="44" fontId="15" fillId="10" borderId="55" xfId="6" applyFont="1" applyFill="1" applyBorder="1" applyAlignment="1" applyProtection="1">
      <alignment horizontal="center" vertical="center"/>
    </xf>
    <xf numFmtId="44" fontId="15" fillId="10" borderId="52" xfId="6" applyFont="1" applyFill="1" applyBorder="1" applyAlignment="1" applyProtection="1">
      <alignment horizontal="center" vertical="center"/>
    </xf>
    <xf numFmtId="0" fontId="48" fillId="13" borderId="51" xfId="7" applyFont="1" applyFill="1" applyBorder="1" applyAlignment="1">
      <alignment horizontal="center" vertical="center" wrapText="1"/>
    </xf>
    <xf numFmtId="0" fontId="48" fillId="13" borderId="55" xfId="7" applyFont="1" applyFill="1" applyBorder="1" applyAlignment="1">
      <alignment horizontal="center" vertical="center" wrapText="1"/>
    </xf>
    <xf numFmtId="0" fontId="48" fillId="13" borderId="52" xfId="7" applyFont="1" applyFill="1" applyBorder="1" applyAlignment="1">
      <alignment horizontal="center" vertical="center" wrapText="1"/>
    </xf>
    <xf numFmtId="44" fontId="43" fillId="11" borderId="105" xfId="6" applyFont="1" applyFill="1" applyBorder="1" applyAlignment="1" applyProtection="1">
      <alignment horizontal="center" vertical="center"/>
    </xf>
    <xf numFmtId="44" fontId="43" fillId="11" borderId="106" xfId="6" applyFont="1" applyFill="1" applyBorder="1" applyAlignment="1" applyProtection="1">
      <alignment horizontal="center" vertical="center"/>
    </xf>
    <xf numFmtId="44" fontId="43" fillId="11" borderId="90" xfId="6" applyFont="1" applyFill="1" applyBorder="1" applyAlignment="1" applyProtection="1">
      <alignment horizontal="center" vertical="center"/>
    </xf>
    <xf numFmtId="0" fontId="13" fillId="0" borderId="20" xfId="7" applyFont="1" applyBorder="1" applyAlignment="1">
      <alignment horizontal="center" vertical="center" wrapText="1"/>
    </xf>
    <xf numFmtId="0" fontId="13" fillId="0" borderId="21" xfId="7" applyFont="1" applyBorder="1" applyAlignment="1">
      <alignment horizontal="center" vertical="center" wrapText="1"/>
    </xf>
    <xf numFmtId="0" fontId="13" fillId="0" borderId="77" xfId="8" applyFont="1" applyBorder="1" applyAlignment="1">
      <alignment horizontal="left" vertical="center"/>
    </xf>
    <xf numFmtId="0" fontId="13" fillId="0" borderId="58" xfId="8" applyFont="1" applyBorder="1" applyAlignment="1">
      <alignment horizontal="left" vertical="center"/>
    </xf>
    <xf numFmtId="0" fontId="13" fillId="0" borderId="59" xfId="8" applyFont="1" applyBorder="1" applyAlignment="1">
      <alignment horizontal="left" vertical="center"/>
    </xf>
    <xf numFmtId="0" fontId="13" fillId="16" borderId="125" xfId="8" applyFont="1" applyFill="1" applyBorder="1" applyAlignment="1">
      <alignment horizontal="right" vertical="center"/>
    </xf>
    <xf numFmtId="0" fontId="13" fillId="16" borderId="77" xfId="8" applyFont="1" applyFill="1" applyBorder="1" applyAlignment="1">
      <alignment horizontal="right" vertical="center"/>
    </xf>
    <xf numFmtId="0" fontId="13" fillId="0" borderId="101" xfId="8" applyFont="1" applyBorder="1" applyAlignment="1">
      <alignment horizontal="left" vertical="center"/>
    </xf>
    <xf numFmtId="0" fontId="13" fillId="0" borderId="90" xfId="7" applyFont="1" applyBorder="1" applyAlignment="1">
      <alignment horizontal="center" vertical="center" wrapText="1"/>
    </xf>
    <xf numFmtId="0" fontId="13" fillId="6" borderId="125" xfId="8" applyFont="1" applyFill="1" applyBorder="1" applyAlignment="1">
      <alignment horizontal="right" vertical="center"/>
    </xf>
    <xf numFmtId="0" fontId="15" fillId="0" borderId="159" xfId="8" applyFont="1" applyBorder="1" applyAlignment="1">
      <alignment vertical="center"/>
    </xf>
    <xf numFmtId="0" fontId="15" fillId="0" borderId="160" xfId="8" applyFont="1" applyBorder="1" applyAlignment="1">
      <alignment vertical="center"/>
    </xf>
    <xf numFmtId="0" fontId="13" fillId="0" borderId="160" xfId="8" applyFont="1" applyBorder="1" applyAlignment="1">
      <alignment vertical="center"/>
    </xf>
    <xf numFmtId="0" fontId="64" fillId="8" borderId="39" xfId="7" applyFont="1" applyFill="1" applyBorder="1" applyAlignment="1">
      <alignment horizontal="left" vertical="top" wrapText="1"/>
    </xf>
    <xf numFmtId="0" fontId="64" fillId="8" borderId="40" xfId="7" applyFont="1" applyFill="1" applyBorder="1" applyAlignment="1">
      <alignment horizontal="left" vertical="top" wrapText="1"/>
    </xf>
    <xf numFmtId="0" fontId="64" fillId="8" borderId="41" xfId="7" applyFont="1" applyFill="1" applyBorder="1" applyAlignment="1">
      <alignment horizontal="left" vertical="top" wrapText="1"/>
    </xf>
    <xf numFmtId="0" fontId="56" fillId="10" borderId="39" xfId="0" applyFont="1" applyFill="1" applyBorder="1" applyAlignment="1">
      <alignment horizontal="center" vertical="center" wrapText="1"/>
    </xf>
    <xf numFmtId="0" fontId="56" fillId="10" borderId="40" xfId="0" applyFont="1" applyFill="1" applyBorder="1" applyAlignment="1">
      <alignment horizontal="center" vertical="center" wrapText="1"/>
    </xf>
    <xf numFmtId="0" fontId="56" fillId="10" borderId="41" xfId="0" applyFont="1" applyFill="1" applyBorder="1" applyAlignment="1">
      <alignment horizontal="center" vertical="center" wrapText="1"/>
    </xf>
  </cellXfs>
  <cellStyles count="46">
    <cellStyle name="Besuchter Hyperlink" xfId="11" builtinId="9" hidden="1"/>
    <cellStyle name="Besuchter Hyperlink" xfId="13" builtinId="9" hidden="1"/>
    <cellStyle name="Besuchter Hyperlink" xfId="15" builtinId="9" hidden="1"/>
    <cellStyle name="Besuchter Hyperlink" xfId="17" builtinId="9" hidden="1"/>
    <cellStyle name="Besuchter Hyperlink" xfId="19" builtinId="9" hidden="1"/>
    <cellStyle name="Besuchter Hyperlink" xfId="21" builtinId="9" hidden="1"/>
    <cellStyle name="Besuchter Hyperlink" xfId="23" builtinId="9" hidden="1"/>
    <cellStyle name="Besuchter Hyperlink" xfId="25" builtinId="9" hidden="1"/>
    <cellStyle name="Besuchter Hyperlink" xfId="27" builtinId="9" hidden="1"/>
    <cellStyle name="Besuchter Hyperlink" xfId="29" builtinId="9" hidden="1"/>
    <cellStyle name="Besuchter Hyperlink" xfId="31" builtinId="9" hidden="1"/>
    <cellStyle name="Besuchter Hyperlink" xfId="33" builtinId="9" hidden="1"/>
    <cellStyle name="Besuchter Hyperlink" xfId="35" builtinId="9" hidden="1"/>
    <cellStyle name="Besuchter Hyperlink" xfId="37" builtinId="9" hidden="1"/>
    <cellStyle name="Besuchter Hyperlink" xfId="39" builtinId="9" hidden="1"/>
    <cellStyle name="Besuchter Hyperlink" xfId="41" builtinId="9" hidden="1"/>
    <cellStyle name="Dezimal 2" xfId="5" xr:uid="{00000000-0005-0000-0000-000010000000}"/>
    <cellStyle name="Euro" xfId="9" xr:uid="{00000000-0005-0000-0000-000011000000}"/>
    <cellStyle name="Komma" xfId="1" builtinId="3"/>
    <cellStyle name="Link" xfId="10" builtinId="8" hidden="1"/>
    <cellStyle name="Link" xfId="12" builtinId="8" hidden="1"/>
    <cellStyle name="Link" xfId="14" builtinId="8" hidden="1"/>
    <cellStyle name="Link" xfId="16" builtinId="8" hidden="1"/>
    <cellStyle name="Link" xfId="18" builtinId="8" hidden="1"/>
    <cellStyle name="Link" xfId="20" builtinId="8" hidden="1"/>
    <cellStyle name="Link" xfId="22" builtinId="8" hidden="1"/>
    <cellStyle name="Link" xfId="24" builtinId="8" hidden="1"/>
    <cellStyle name="Link" xfId="26" builtinId="8" hidden="1"/>
    <cellStyle name="Link" xfId="28" builtinId="8" hidden="1"/>
    <cellStyle name="Link" xfId="30" builtinId="8" hidden="1"/>
    <cellStyle name="Link" xfId="32" builtinId="8" hidden="1"/>
    <cellStyle name="Link" xfId="34" builtinId="8" hidden="1"/>
    <cellStyle name="Link" xfId="36" builtinId="8" hidden="1"/>
    <cellStyle name="Link" xfId="38" builtinId="8" hidden="1"/>
    <cellStyle name="Link" xfId="40" builtinId="8" hidden="1"/>
    <cellStyle name="Prozent" xfId="3" builtinId="5"/>
    <cellStyle name="Prozent 2" xfId="43" xr:uid="{00000000-0005-0000-0000-000024000000}"/>
    <cellStyle name="Standard" xfId="0" builtinId="0"/>
    <cellStyle name="Standard 2" xfId="7" xr:uid="{00000000-0005-0000-0000-000026000000}"/>
    <cellStyle name="Standard 2 2" xfId="42" xr:uid="{00000000-0005-0000-0000-000027000000}"/>
    <cellStyle name="Standard 3" xfId="4" xr:uid="{00000000-0005-0000-0000-000028000000}"/>
    <cellStyle name="Standard 6" xfId="45" xr:uid="{00000000-0005-0000-0000-000029000000}"/>
    <cellStyle name="Standard_Meimsheim" xfId="44" xr:uid="{00000000-0005-0000-0000-00002A000000}"/>
    <cellStyle name="Standard_STD_SATZ" xfId="8" xr:uid="{00000000-0005-0000-0000-00002B000000}"/>
    <cellStyle name="Währung" xfId="2" builtinId="4"/>
    <cellStyle name="Währung 2" xfId="6" xr:uid="{00000000-0005-0000-0000-00002D000000}"/>
  </cellStyles>
  <dxfs count="38"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ill>
        <patternFill>
          <bgColor rgb="FFDDE8FF"/>
        </patternFill>
      </fill>
    </dxf>
    <dxf>
      <fill>
        <patternFill>
          <bgColor rgb="FFDDE8FF"/>
        </patternFill>
      </fill>
    </dxf>
    <dxf>
      <fill>
        <patternFill>
          <bgColor rgb="FFDDE8FF"/>
        </patternFill>
      </fill>
    </dxf>
    <dxf>
      <fill>
        <patternFill>
          <bgColor rgb="FFDDE8FF"/>
        </patternFill>
      </fill>
    </dxf>
    <dxf>
      <fill>
        <patternFill>
          <bgColor rgb="FFDDE8FF"/>
        </patternFill>
      </fill>
    </dxf>
    <dxf>
      <fill>
        <patternFill>
          <bgColor rgb="FFDDE8FF"/>
        </patternFill>
      </fill>
    </dxf>
    <dxf>
      <fill>
        <patternFill>
          <bgColor rgb="FFDDE8FF"/>
        </patternFill>
      </fill>
    </dxf>
    <dxf>
      <fill>
        <patternFill>
          <bgColor rgb="FFDDE8FF"/>
        </patternFill>
      </fill>
    </dxf>
    <dxf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ont>
        <color theme="1"/>
      </font>
      <fill>
        <patternFill>
          <bgColor rgb="FFDDE8FF"/>
        </patternFill>
      </fill>
    </dxf>
    <dxf>
      <fill>
        <patternFill>
          <bgColor rgb="FFF0F5FF"/>
        </patternFill>
      </fill>
    </dxf>
    <dxf>
      <fill>
        <patternFill>
          <bgColor rgb="FFF0F5FF"/>
        </patternFill>
      </fill>
    </dxf>
    <dxf>
      <fill>
        <patternFill>
          <bgColor rgb="FFF0F5FF"/>
        </patternFill>
      </fill>
    </dxf>
  </dxfs>
  <tableStyles count="0" defaultTableStyle="TableStyleMedium2" defaultPivotStyle="PivotStyleLight16"/>
  <colors>
    <mruColors>
      <color rgb="FFDDE8FF"/>
      <color rgb="FFC1D4FF"/>
      <color rgb="FFC9DAFF"/>
      <color rgb="FFF0F5FF"/>
      <color rgb="FFCCECFF"/>
      <color rgb="FFDD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rstenkohn\Documents\sarikohn%20Daten\sarikohn%20Daten\VERTRIEB\sarikohn%20Institut\01_Themen%20Geb&#228;udereinigung\Level%203\L03-0214%20gepr.%20Kalkulator%20GBR\03_1_Fl&#228;chen_SVS_Kalkulation_160315_T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rieda02\Documents\Sarikohn%20synology\sarikohn%20Daten\VERTRIEB\sarikohn%20Institut\01_Themen%20Geb&#228;udereinigung\Level%203\L03-0214%20gepr.%20Kalkulator%20GBR\03_1_Fl&#228;chen_SVS_Kalkulation_221114_T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5014\AppData\Local\Temp\notes14A185\V_kalk_Fachlos1-Fl&#228;chenlos1_260319_T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rst\Documents\CloudStation\sarikohn%20Daten\VERTRIEB\Kunden\&#214;ffentliche\Stadt%20Lahr\04%20Neue%20Ausschreibungsdateien\01_Fachlos\V_kalk_Fachlos1-Fl&#228;chenlos1_280319_TK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rstenkohn\Documents\Sync%20Dateien\VERTRIEB\Abl&#228;ufe%20Technik_Systeme%20GBR\Abl&#228;ufe%20in%20der%20GBR\Formbl&#228;tter%20NEU\Vorlagen\Geb&#228;udereinigung%20Kalkulation%20Version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ezernatIII/63/_IGM/IGM_Aktuell%20Geb&#228;udeservice%20Allgemein/03%20Ausschreibungen/Ausschreibung%20%20Unterhaltsreinigung/2025/06_02_Kalk_Fachlos1-Fl&#228;chenlos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rechenbare Tage"/>
      <sheetName val="Flächenkalkulation"/>
      <sheetName val="Stundenkalkulation"/>
      <sheetName val="t_Inv_Plan"/>
      <sheetName val="Kalk.std.vers. UR West"/>
      <sheetName val="Kalk.std.vers. UR Ost"/>
      <sheetName val="€ Kalkulation"/>
      <sheetName val="Gesamtkalkulation"/>
      <sheetName val="Kalk.std.vers. UR Zuschläge"/>
      <sheetName val="Kalk.std.vers. UR Zus_Sonntag"/>
      <sheetName val="Amort_Rech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rechenbare Tage"/>
      <sheetName val="Flächenkalkulation"/>
      <sheetName val="Stundenkalkulation"/>
      <sheetName val="t_Inv_Plan"/>
      <sheetName val="Kalk.std.vers. UR West"/>
      <sheetName val="Kalk.std.vers. UR Ost"/>
      <sheetName val="€ Kalkulation"/>
      <sheetName val="Gesamtkalkulation"/>
      <sheetName val="Amort_Rech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lkulation Unterhaltsreinigung"/>
      <sheetName val="SVS Unterhaltsreinigung"/>
      <sheetName val="SVS_Sonn_Feiertage"/>
      <sheetName val="Kalkulation B11 und C1"/>
      <sheetName val="Kalkulation D1"/>
      <sheetName val="Kalkulation D2"/>
      <sheetName val="SVS Bedarfsreinigung"/>
      <sheetName val="SVS_Nachtarbeit"/>
      <sheetName val="SVS Baureinigung"/>
      <sheetName val="Übersicht Grundreinig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lkulation Unterhaltsreinigung"/>
      <sheetName val="SVS Unterhaltsreinigung"/>
      <sheetName val="Kalkulation B11 und C1"/>
      <sheetName val="Kalkulation D1"/>
      <sheetName val="Kalkulation D2"/>
      <sheetName val="SVS_Sonn_Feiertage"/>
      <sheetName val="SVS_Nachtarbeit"/>
      <sheetName val="SVS Bedarfsreinigung"/>
      <sheetName val="SVS Vertretungsreinigung"/>
      <sheetName val="SVS Baureinigung"/>
      <sheetName val="Übersicht Grundreinig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inführung"/>
      <sheetName val="Flächeneingabe"/>
      <sheetName val="Übersicht"/>
      <sheetName val="AfA-GWG"/>
      <sheetName val="Angebots-Budgetdaten"/>
      <sheetName val="Kalendarium"/>
      <sheetName val="Leistungswerte"/>
      <sheetName val="Ansicht"/>
      <sheetName val="Währ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B4" t="str">
            <v>Euro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eterdaten"/>
      <sheetName val="Kalkulation Unterhaltsreinigung"/>
      <sheetName val="SVS Unterhaltsreinigung"/>
      <sheetName val="Kalkulation B11 und C1"/>
      <sheetName val="Kalkulation D1"/>
      <sheetName val="Kalkulation D2"/>
      <sheetName val="SVS_Sonn_Feiertage"/>
      <sheetName val="SVS_Nachtarbeit"/>
      <sheetName val="SVS Bedarfsreinigung"/>
      <sheetName val="SVS Vertretungsreinigung"/>
      <sheetName val="SVS Baureinigung"/>
      <sheetName val="Übersicht Grundreinigung"/>
    </sheetNames>
    <sheetDataSet>
      <sheetData sheetId="0" refreshError="1"/>
      <sheetData sheetId="1" refreshError="1">
        <row r="283">
          <cell r="H283">
            <v>463.34999999999997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sarikohn">
      <a:dk1>
        <a:srgbClr val="000000"/>
      </a:dk1>
      <a:lt1>
        <a:srgbClr val="FFFFFF"/>
      </a:lt1>
      <a:dk2>
        <a:srgbClr val="BD1822"/>
      </a:dk2>
      <a:lt2>
        <a:srgbClr val="BFBFBF"/>
      </a:lt2>
      <a:accent1>
        <a:srgbClr val="595959"/>
      </a:accent1>
      <a:accent2>
        <a:srgbClr val="9F424C"/>
      </a:accent2>
      <a:accent3>
        <a:srgbClr val="A5A5A5"/>
      </a:accent3>
      <a:accent4>
        <a:srgbClr val="871016"/>
      </a:accent4>
      <a:accent5>
        <a:srgbClr val="404040"/>
      </a:accent5>
      <a:accent6>
        <a:srgbClr val="FF99A4"/>
      </a:accent6>
      <a:hlink>
        <a:srgbClr val="0D0D0D"/>
      </a:hlink>
      <a:folHlink>
        <a:srgbClr val="EAEAEA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EEF73-58CB-448E-83F3-8EC890BC2D66}">
  <dimension ref="A1:G49"/>
  <sheetViews>
    <sheetView showGridLines="0" workbookViewId="0">
      <selection activeCell="C3" sqref="C3:G3"/>
    </sheetView>
  </sheetViews>
  <sheetFormatPr baseColWidth="10" defaultColWidth="11.42578125" defaultRowHeight="12.75" x14ac:dyDescent="0.2"/>
  <cols>
    <col min="1" max="1" width="25.7109375" style="449" customWidth="1"/>
    <col min="2" max="2" width="2" style="449" customWidth="1"/>
    <col min="3" max="3" width="18.7109375" style="449" customWidth="1"/>
    <col min="4" max="4" width="2" style="449" customWidth="1"/>
    <col min="5" max="5" width="25.85546875" style="449" customWidth="1"/>
    <col min="6" max="6" width="2" style="449" customWidth="1"/>
    <col min="7" max="7" width="19.7109375" style="449" customWidth="1"/>
    <col min="8" max="8" width="11.42578125" style="449"/>
    <col min="9" max="9" width="13.140625" style="449" bestFit="1" customWidth="1"/>
    <col min="10" max="16384" width="11.42578125" style="449"/>
  </cols>
  <sheetData>
    <row r="1" spans="1:7" ht="41.25" customHeight="1" thickTop="1" thickBot="1" x14ac:dyDescent="0.25">
      <c r="A1" s="447" t="s">
        <v>625</v>
      </c>
      <c r="B1" s="448"/>
      <c r="C1" s="1080"/>
      <c r="D1" s="1081"/>
      <c r="E1" s="1081"/>
      <c r="F1" s="1081"/>
      <c r="G1" s="1082"/>
    </row>
    <row r="2" spans="1:7" ht="8.25" customHeight="1" thickTop="1" thickBot="1" x14ac:dyDescent="0.25">
      <c r="A2" s="450"/>
    </row>
    <row r="3" spans="1:7" s="452" customFormat="1" ht="25.5" customHeight="1" thickTop="1" thickBot="1" x14ac:dyDescent="0.3">
      <c r="A3" s="451" t="s">
        <v>626</v>
      </c>
      <c r="C3" s="1080"/>
      <c r="D3" s="1081"/>
      <c r="E3" s="1081"/>
      <c r="F3" s="1081"/>
      <c r="G3" s="1082"/>
    </row>
    <row r="4" spans="1:7" ht="15.75" customHeight="1" thickTop="1" x14ac:dyDescent="0.2">
      <c r="A4" s="448"/>
    </row>
    <row r="5" spans="1:7" s="452" customFormat="1" ht="25.5" customHeight="1" x14ac:dyDescent="0.25">
      <c r="A5" s="1083" t="s">
        <v>627</v>
      </c>
      <c r="B5" s="1083"/>
      <c r="C5" s="1083"/>
      <c r="D5" s="1083"/>
      <c r="E5" s="1083"/>
      <c r="F5" s="1083"/>
      <c r="G5" s="1083"/>
    </row>
    <row r="6" spans="1:7" ht="8.25" customHeight="1" x14ac:dyDescent="0.2">
      <c r="A6" s="448"/>
    </row>
    <row r="7" spans="1:7" s="452" customFormat="1" ht="25.5" customHeight="1" x14ac:dyDescent="0.25">
      <c r="A7" s="453" t="s">
        <v>628</v>
      </c>
      <c r="B7" s="454"/>
      <c r="C7" s="455" t="e">
        <f>'Kalkulation Unterhaltsreinigung'!S656</f>
        <v>#VALUE!</v>
      </c>
      <c r="D7" s="454"/>
      <c r="E7" s="453" t="s">
        <v>629</v>
      </c>
      <c r="F7" s="454"/>
      <c r="G7" s="456"/>
    </row>
    <row r="8" spans="1:7" s="452" customFormat="1" ht="8.25" customHeight="1" x14ac:dyDescent="0.25">
      <c r="B8" s="454"/>
      <c r="C8" s="457"/>
      <c r="D8" s="454"/>
      <c r="F8" s="454"/>
      <c r="G8" s="458"/>
    </row>
    <row r="9" spans="1:7" s="452" customFormat="1" ht="25.5" customHeight="1" x14ac:dyDescent="0.25">
      <c r="A9" s="453" t="s">
        <v>630</v>
      </c>
      <c r="B9" s="454"/>
      <c r="C9" s="456" t="e">
        <f>'Kalkulation Unterhaltsreinigung'!AA624</f>
        <v>#VALUE!</v>
      </c>
      <c r="D9" s="454"/>
      <c r="E9" s="453" t="s">
        <v>631</v>
      </c>
      <c r="F9" s="454"/>
      <c r="G9" s="456">
        <f>'Kalkulation Unterhaltsreinigung'!AA638</f>
        <v>0</v>
      </c>
    </row>
    <row r="10" spans="1:7" s="452" customFormat="1" ht="8.25" customHeight="1" x14ac:dyDescent="0.25">
      <c r="B10" s="454"/>
      <c r="C10" s="457"/>
      <c r="D10" s="454"/>
      <c r="F10" s="454"/>
      <c r="G10" s="458"/>
    </row>
    <row r="11" spans="1:7" s="452" customFormat="1" ht="25.5" customHeight="1" x14ac:dyDescent="0.25">
      <c r="A11" s="453" t="s">
        <v>632</v>
      </c>
      <c r="B11" s="454"/>
      <c r="C11" s="456"/>
      <c r="D11" s="454"/>
      <c r="E11" s="453" t="s">
        <v>633</v>
      </c>
      <c r="F11" s="454"/>
      <c r="G11" s="456">
        <f>'Kalkulation Unterhaltsreinigung'!AA646</f>
        <v>0</v>
      </c>
    </row>
    <row r="12" spans="1:7" s="452" customFormat="1" ht="8.25" customHeight="1" x14ac:dyDescent="0.25">
      <c r="B12" s="454"/>
      <c r="C12" s="459"/>
      <c r="D12" s="454"/>
      <c r="F12" s="454"/>
      <c r="G12" s="460"/>
    </row>
    <row r="13" spans="1:7" s="452" customFormat="1" ht="25.5" customHeight="1" x14ac:dyDescent="0.25">
      <c r="A13" s="453" t="s">
        <v>634</v>
      </c>
      <c r="B13" s="454"/>
      <c r="C13" s="461">
        <f>'Kalkulation Unterhaltsreinigung'!U627+'Kalkulation Unterhaltsreinigung'!V627</f>
        <v>0</v>
      </c>
      <c r="D13" s="454"/>
      <c r="E13" s="454"/>
      <c r="F13" s="454"/>
      <c r="G13" s="454"/>
    </row>
    <row r="14" spans="1:7" s="454" customFormat="1" ht="8.25" customHeight="1" thickBot="1" x14ac:dyDescent="0.3"/>
    <row r="15" spans="1:7" s="452" customFormat="1" ht="8.25" customHeight="1" x14ac:dyDescent="0.25">
      <c r="A15" s="462"/>
      <c r="B15" s="463"/>
      <c r="C15" s="464"/>
      <c r="D15" s="463"/>
      <c r="E15" s="462"/>
      <c r="F15" s="463"/>
      <c r="G15" s="465"/>
    </row>
    <row r="16" spans="1:7" s="452" customFormat="1" ht="25.5" customHeight="1" x14ac:dyDescent="0.25">
      <c r="A16" s="453" t="s">
        <v>635</v>
      </c>
      <c r="B16" s="454"/>
      <c r="C16" s="461">
        <f>'Kalkulation Unterhaltsreinigung'!U630</f>
        <v>0</v>
      </c>
      <c r="D16" s="454"/>
      <c r="E16" s="453" t="s">
        <v>636</v>
      </c>
      <c r="F16" s="454"/>
      <c r="G16" s="466">
        <f>'Kalkulation Unterhaltsreinigung'!U628</f>
        <v>0</v>
      </c>
    </row>
    <row r="17" spans="1:7" s="452" customFormat="1" ht="8.25" customHeight="1" x14ac:dyDescent="0.25">
      <c r="F17" s="454"/>
    </row>
    <row r="18" spans="1:7" s="452" customFormat="1" ht="25.5" customHeight="1" x14ac:dyDescent="0.25">
      <c r="A18" s="453" t="s">
        <v>637</v>
      </c>
      <c r="B18" s="454"/>
      <c r="C18" s="461">
        <f>'Kalkulation Unterhaltsreinigung'!V630</f>
        <v>0</v>
      </c>
      <c r="D18" s="454"/>
      <c r="E18" s="453" t="s">
        <v>638</v>
      </c>
      <c r="F18" s="454"/>
      <c r="G18" s="466">
        <f>'Kalkulation Unterhaltsreinigung'!V628</f>
        <v>0</v>
      </c>
    </row>
    <row r="19" spans="1:7" s="452" customFormat="1" ht="8.25" customHeight="1" x14ac:dyDescent="0.25">
      <c r="F19" s="454"/>
    </row>
    <row r="20" spans="1:7" s="452" customFormat="1" ht="25.5" customHeight="1" x14ac:dyDescent="0.25">
      <c r="A20" s="453" t="s">
        <v>639</v>
      </c>
      <c r="C20" s="467" t="str">
        <f>'SVS Unterhaltsreinigung'!G58</f>
        <v xml:space="preserve"> </v>
      </c>
      <c r="E20" s="453" t="s">
        <v>640</v>
      </c>
      <c r="F20" s="454"/>
      <c r="G20" s="468">
        <f>'SVS Unterhaltsreinigung'!C18</f>
        <v>0</v>
      </c>
    </row>
    <row r="21" spans="1:7" s="452" customFormat="1" ht="8.25" customHeight="1" x14ac:dyDescent="0.25"/>
    <row r="22" spans="1:7" s="452" customFormat="1" ht="25.5" customHeight="1" x14ac:dyDescent="0.25">
      <c r="A22" s="453" t="s">
        <v>641</v>
      </c>
      <c r="C22" s="468">
        <f>'SVS Unterhaltsreinigung'!G18</f>
        <v>0</v>
      </c>
      <c r="E22" s="453" t="s">
        <v>642</v>
      </c>
      <c r="G22" s="468">
        <f>'SVS Unterhaltsreinigung'!C32</f>
        <v>103.98581051456814</v>
      </c>
    </row>
    <row r="23" spans="1:7" s="452" customFormat="1" ht="8.25" customHeight="1" x14ac:dyDescent="0.25"/>
    <row r="24" spans="1:7" s="452" customFormat="1" ht="25.5" customHeight="1" x14ac:dyDescent="0.25">
      <c r="A24" s="453" t="s">
        <v>643</v>
      </c>
      <c r="C24" s="468">
        <f>'SVS Unterhaltsreinigung'!G32</f>
        <v>103.98581051456814</v>
      </c>
      <c r="E24" s="453" t="s">
        <v>644</v>
      </c>
      <c r="G24" s="468">
        <f>'SVS Unterhaltsreinigung'!C48</f>
        <v>103.98581051456814</v>
      </c>
    </row>
    <row r="25" spans="1:7" s="452" customFormat="1" ht="8.25" customHeight="1" x14ac:dyDescent="0.25"/>
    <row r="26" spans="1:7" s="452" customFormat="1" ht="25.5" customHeight="1" x14ac:dyDescent="0.25">
      <c r="A26" s="453" t="s">
        <v>645</v>
      </c>
      <c r="C26" s="468">
        <f>'SVS Unterhaltsreinigung'!C45</f>
        <v>0</v>
      </c>
      <c r="E26" s="453" t="s">
        <v>52</v>
      </c>
      <c r="G26" s="468">
        <f>'SVS Unterhaltsreinigung'!B47</f>
        <v>0</v>
      </c>
    </row>
    <row r="27" spans="1:7" s="452" customFormat="1" ht="8.25" customHeight="1" x14ac:dyDescent="0.25"/>
    <row r="28" spans="1:7" s="452" customFormat="1" ht="25.5" customHeight="1" x14ac:dyDescent="0.25">
      <c r="A28" s="453" t="s">
        <v>646</v>
      </c>
      <c r="C28" s="468">
        <f>'SVS Unterhaltsreinigung'!G45</f>
        <v>0</v>
      </c>
      <c r="E28" s="453" t="s">
        <v>647</v>
      </c>
      <c r="G28" s="468">
        <f>'SVS Unterhaltsreinigung'!D56</f>
        <v>0</v>
      </c>
    </row>
    <row r="29" spans="1:7" s="454" customFormat="1" ht="8.25" customHeight="1" thickBot="1" x14ac:dyDescent="0.3"/>
    <row r="30" spans="1:7" s="452" customFormat="1" ht="8.25" customHeight="1" x14ac:dyDescent="0.25">
      <c r="A30" s="462"/>
      <c r="B30" s="463"/>
      <c r="C30" s="464"/>
      <c r="D30" s="463"/>
      <c r="E30" s="462"/>
      <c r="F30" s="463"/>
      <c r="G30" s="465"/>
    </row>
    <row r="31" spans="1:7" s="452" customFormat="1" ht="25.5" customHeight="1" x14ac:dyDescent="0.25">
      <c r="A31" s="453" t="s">
        <v>648</v>
      </c>
      <c r="C31" s="469">
        <f>'Kalkulation B11 und C1'!D3</f>
        <v>0</v>
      </c>
      <c r="E31" s="453" t="s">
        <v>649</v>
      </c>
      <c r="G31" s="466">
        <f>'Kalkulation B11 und C1'!D6</f>
        <v>0</v>
      </c>
    </row>
    <row r="32" spans="1:7" s="452" customFormat="1" ht="8.25" customHeight="1" x14ac:dyDescent="0.25"/>
    <row r="33" spans="1:7" s="452" customFormat="1" ht="25.5" customHeight="1" x14ac:dyDescent="0.25">
      <c r="A33" s="453" t="s">
        <v>650</v>
      </c>
      <c r="C33" s="469">
        <f>'Kalkulation B11 und C1'!D20</f>
        <v>0</v>
      </c>
      <c r="E33" s="453" t="s">
        <v>651</v>
      </c>
      <c r="G33" s="466">
        <f>'Kalkulation B11 und C1'!D23</f>
        <v>0</v>
      </c>
    </row>
    <row r="34" spans="1:7" s="454" customFormat="1" ht="8.25" customHeight="1" thickBot="1" x14ac:dyDescent="0.3"/>
    <row r="35" spans="1:7" s="452" customFormat="1" ht="8.25" customHeight="1" x14ac:dyDescent="0.25">
      <c r="A35" s="462"/>
      <c r="B35" s="463"/>
      <c r="C35" s="464"/>
      <c r="D35" s="463"/>
      <c r="E35" s="462"/>
      <c r="F35" s="463"/>
      <c r="G35" s="465"/>
    </row>
    <row r="36" spans="1:7" s="452" customFormat="1" ht="25.5" customHeight="1" x14ac:dyDescent="0.25">
      <c r="A36" s="453" t="s">
        <v>652</v>
      </c>
      <c r="C36" s="470">
        <f>'Kalkulation D1'!G4</f>
        <v>0</v>
      </c>
      <c r="E36" s="453" t="s">
        <v>653</v>
      </c>
      <c r="G36" s="470">
        <f>'Kalkulation D2'!G4</f>
        <v>0</v>
      </c>
    </row>
    <row r="37" spans="1:7" s="454" customFormat="1" ht="8.25" customHeight="1" thickBot="1" x14ac:dyDescent="0.3"/>
    <row r="38" spans="1:7" s="452" customFormat="1" ht="8.25" customHeight="1" x14ac:dyDescent="0.25">
      <c r="A38" s="462"/>
      <c r="B38" s="463"/>
      <c r="C38" s="464"/>
      <c r="D38" s="463"/>
      <c r="E38" s="462"/>
      <c r="F38" s="463"/>
      <c r="G38" s="465"/>
    </row>
    <row r="39" spans="1:7" s="452" customFormat="1" ht="25.5" customHeight="1" x14ac:dyDescent="0.25">
      <c r="A39" s="453" t="s">
        <v>654</v>
      </c>
      <c r="C39" s="456">
        <f>SVS_Sonn_Feiertage!C57</f>
        <v>0</v>
      </c>
      <c r="E39" s="453" t="s">
        <v>655</v>
      </c>
      <c r="G39" s="456">
        <f>SVS_Nachtarbeit!C57</f>
        <v>0</v>
      </c>
    </row>
    <row r="40" spans="1:7" s="454" customFormat="1" ht="8.25" customHeight="1" x14ac:dyDescent="0.25"/>
    <row r="41" spans="1:7" s="452" customFormat="1" ht="25.5" customHeight="1" x14ac:dyDescent="0.25">
      <c r="A41" s="453" t="s">
        <v>656</v>
      </c>
      <c r="C41" s="456">
        <f>'SVS Bedarfsreinigung'!C49</f>
        <v>0</v>
      </c>
      <c r="E41" s="453" t="s">
        <v>657</v>
      </c>
      <c r="G41" s="456">
        <f>'SVS Vertretungsreinigung'!C49</f>
        <v>0</v>
      </c>
    </row>
    <row r="42" spans="1:7" s="454" customFormat="1" ht="8.25" customHeight="1" x14ac:dyDescent="0.25"/>
    <row r="43" spans="1:7" s="452" customFormat="1" ht="25.5" customHeight="1" x14ac:dyDescent="0.25">
      <c r="A43" s="453" t="s">
        <v>658</v>
      </c>
      <c r="C43" s="456">
        <f>'SVS Baureinigung'!C49</f>
        <v>0</v>
      </c>
      <c r="G43" s="471"/>
    </row>
    <row r="44" spans="1:7" ht="8.25" customHeight="1" x14ac:dyDescent="0.2"/>
    <row r="45" spans="1:7" s="452" customFormat="1" ht="25.5" customHeight="1" x14ac:dyDescent="0.25">
      <c r="A45" s="1084" t="s">
        <v>659</v>
      </c>
      <c r="B45" s="1084"/>
      <c r="C45" s="1084"/>
      <c r="D45" s="1084"/>
      <c r="E45" s="1084"/>
      <c r="F45" s="1084"/>
      <c r="G45" s="1084"/>
    </row>
    <row r="46" spans="1:7" ht="8.25" customHeight="1" x14ac:dyDescent="0.2"/>
    <row r="47" spans="1:7" s="452" customFormat="1" ht="24" customHeight="1" x14ac:dyDescent="0.25">
      <c r="A47" s="453" t="s">
        <v>660</v>
      </c>
      <c r="C47" s="456">
        <f>'Übersicht Grundreinigung'!O608</f>
        <v>0</v>
      </c>
      <c r="E47" s="453"/>
      <c r="G47" s="456"/>
    </row>
    <row r="48" spans="1:7" ht="8.25" customHeight="1" x14ac:dyDescent="0.2"/>
    <row r="49" spans="1:7" ht="22.5" customHeight="1" x14ac:dyDescent="0.2">
      <c r="A49" s="453"/>
      <c r="B49" s="452"/>
      <c r="C49" s="456"/>
      <c r="D49" s="452"/>
      <c r="E49" s="453"/>
      <c r="F49" s="452"/>
      <c r="G49" s="456"/>
    </row>
  </sheetData>
  <sheetProtection algorithmName="SHA-512" hashValue="aPGVNkQ6+Psiv7EoZMKr0bz3Oa6Vq6plI7Bn/KBL2bFk3rH4GvSaKA3Qs4M7rYHdVApE9dtFLpwDjOZthH5wOw==" saltValue="CUljv4lq1LOyOQuZ/w4BPg==" spinCount="100000" sheet="1" selectLockedCells="1"/>
  <mergeCells count="4">
    <mergeCell ref="C1:G1"/>
    <mergeCell ref="C3:G3"/>
    <mergeCell ref="A5:G5"/>
    <mergeCell ref="A45:G45"/>
  </mergeCells>
  <conditionalFormatting sqref="A1:G49">
    <cfRule type="expression" dxfId="37" priority="4">
      <formula>CELL("schutz",A1)=0</formula>
    </cfRule>
  </conditionalFormatting>
  <conditionalFormatting sqref="E24">
    <cfRule type="expression" dxfId="36" priority="3">
      <formula>CELL("schutz",E24)=0</formula>
    </cfRule>
  </conditionalFormatting>
  <conditionalFormatting sqref="E28">
    <cfRule type="expression" dxfId="35" priority="1">
      <formula>CELL("schutz",E28)=0</formula>
    </cfRule>
  </conditionalFormatting>
  <pageMargins left="0.31496062992125984" right="0.31496062992125984" top="0.78740157480314965" bottom="0.78740157480314965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661"/>
  <sheetViews>
    <sheetView showGridLines="0" tabSelected="1" topLeftCell="J1" zoomScale="82" zoomScaleNormal="82" zoomScaleSheetLayoutView="112" zoomScalePageLayoutView="60" workbookViewId="0">
      <pane ySplit="2" topLeftCell="A3" activePane="bottomLeft" state="frozen"/>
      <selection pane="bottomLeft" activeCell="U30" sqref="U30"/>
    </sheetView>
  </sheetViews>
  <sheetFormatPr baseColWidth="10" defaultColWidth="10.85546875" defaultRowHeight="14.25" x14ac:dyDescent="0.2"/>
  <cols>
    <col min="1" max="1" width="30.42578125" style="92" customWidth="1"/>
    <col min="2" max="2" width="40" style="95" customWidth="1"/>
    <col min="3" max="3" width="9.5703125" style="95" bestFit="1" customWidth="1"/>
    <col min="4" max="4" width="12" style="96" bestFit="1" customWidth="1"/>
    <col min="5" max="5" width="9.85546875" style="96" bestFit="1" customWidth="1"/>
    <col min="6" max="6" width="25.42578125" style="97" customWidth="1"/>
    <col min="7" max="7" width="19.140625" style="97" bestFit="1" customWidth="1"/>
    <col min="8" max="8" width="16.140625" style="98" customWidth="1"/>
    <col min="9" max="9" width="15.7109375" style="98" customWidth="1"/>
    <col min="10" max="10" width="17.140625" style="92" customWidth="1"/>
    <col min="11" max="11" width="24.5703125" style="92" customWidth="1"/>
    <col min="12" max="12" width="61.5703125" style="92" customWidth="1"/>
    <col min="13" max="13" width="16" style="92" customWidth="1"/>
    <col min="14" max="14" width="15.5703125" style="92" customWidth="1"/>
    <col min="15" max="15" width="19.28515625" style="92" customWidth="1"/>
    <col min="16" max="16" width="13.5703125" style="92" customWidth="1"/>
    <col min="17" max="17" width="17.7109375" style="92" customWidth="1"/>
    <col min="18" max="18" width="17.7109375" style="95" customWidth="1"/>
    <col min="19" max="19" width="23.42578125" style="92" customWidth="1"/>
    <col min="20" max="20" width="21.85546875" style="92" customWidth="1"/>
    <col min="21" max="21" width="13" style="92" customWidth="1"/>
    <col min="22" max="22" width="12" style="92" customWidth="1"/>
    <col min="23" max="23" width="10.85546875" style="92" customWidth="1"/>
    <col min="24" max="24" width="13.85546875" style="92" bestFit="1" customWidth="1"/>
    <col min="25" max="25" width="21.7109375" style="92" customWidth="1"/>
    <col min="26" max="26" width="23.7109375" style="92" customWidth="1"/>
    <col min="27" max="27" width="18" style="92" customWidth="1"/>
    <col min="28" max="16384" width="10.85546875" style="92"/>
  </cols>
  <sheetData>
    <row r="1" spans="1:27" s="94" customFormat="1" ht="71.25" customHeight="1" thickBot="1" x14ac:dyDescent="0.3">
      <c r="A1" s="1102" t="s">
        <v>623</v>
      </c>
      <c r="B1" s="1103"/>
      <c r="C1" s="1103"/>
      <c r="D1" s="1103"/>
      <c r="E1" s="221"/>
      <c r="F1" s="222"/>
      <c r="G1" s="223"/>
      <c r="H1" s="222"/>
      <c r="I1" s="222"/>
      <c r="J1" s="223"/>
      <c r="K1" s="223"/>
      <c r="L1" s="1104"/>
      <c r="M1" s="1104"/>
      <c r="N1" s="223"/>
      <c r="O1" s="223"/>
      <c r="P1" s="223"/>
      <c r="Q1" s="1091">
        <f>Bieterdaten!C1</f>
        <v>0</v>
      </c>
      <c r="R1" s="1092"/>
      <c r="S1" s="1092"/>
      <c r="T1" s="1092"/>
      <c r="U1" s="1092"/>
      <c r="V1" s="1092"/>
      <c r="W1" s="1092"/>
      <c r="X1" s="1092"/>
      <c r="Y1" s="1092"/>
      <c r="Z1" s="1092"/>
      <c r="AA1" s="1093"/>
    </row>
    <row r="2" spans="1:27" s="93" customFormat="1" ht="64.5" customHeight="1" thickBot="1" x14ac:dyDescent="0.3">
      <c r="A2" s="224" t="s">
        <v>161</v>
      </c>
      <c r="B2" s="224" t="s">
        <v>162</v>
      </c>
      <c r="C2" s="224" t="s">
        <v>163</v>
      </c>
      <c r="D2" s="224" t="s">
        <v>164</v>
      </c>
      <c r="E2" s="224" t="s">
        <v>165</v>
      </c>
      <c r="F2" s="224" t="s">
        <v>166</v>
      </c>
      <c r="G2" s="225" t="s">
        <v>167</v>
      </c>
      <c r="H2" s="224" t="s">
        <v>169</v>
      </c>
      <c r="I2" s="224" t="s">
        <v>168</v>
      </c>
      <c r="J2" s="224" t="s">
        <v>170</v>
      </c>
      <c r="K2" s="226" t="s">
        <v>171</v>
      </c>
      <c r="L2" s="226" t="s">
        <v>172</v>
      </c>
      <c r="M2" s="227" t="s">
        <v>304</v>
      </c>
      <c r="N2" s="227" t="s">
        <v>305</v>
      </c>
      <c r="O2" s="228" t="s">
        <v>306</v>
      </c>
      <c r="P2" s="228" t="s">
        <v>299</v>
      </c>
      <c r="Q2" s="228" t="s">
        <v>302</v>
      </c>
      <c r="R2" s="228" t="s">
        <v>300</v>
      </c>
      <c r="S2" s="224" t="s">
        <v>303</v>
      </c>
      <c r="T2" s="224" t="s">
        <v>301</v>
      </c>
      <c r="U2" s="228" t="s">
        <v>307</v>
      </c>
      <c r="V2" s="228" t="s">
        <v>310</v>
      </c>
      <c r="W2" s="229" t="s">
        <v>308</v>
      </c>
      <c r="X2" s="229" t="s">
        <v>309</v>
      </c>
      <c r="Y2" s="228" t="s">
        <v>311</v>
      </c>
      <c r="Z2" s="228" t="s">
        <v>312</v>
      </c>
      <c r="AA2" s="228" t="s">
        <v>313</v>
      </c>
    </row>
    <row r="3" spans="1:27" s="926" customFormat="1" ht="15.75" thickBot="1" x14ac:dyDescent="0.3">
      <c r="A3" s="924" t="s">
        <v>553</v>
      </c>
      <c r="B3" s="925"/>
      <c r="C3" s="925"/>
      <c r="D3" s="925"/>
      <c r="E3" s="925"/>
      <c r="F3" s="925"/>
      <c r="G3" s="925"/>
      <c r="H3" s="925"/>
      <c r="I3" s="925"/>
      <c r="J3" s="925"/>
      <c r="K3" s="1033"/>
      <c r="L3" s="1033"/>
      <c r="M3" s="1034"/>
      <c r="N3" s="1034"/>
      <c r="O3" s="1035"/>
      <c r="P3" s="1035"/>
      <c r="Q3" s="1035"/>
      <c r="R3" s="1035"/>
      <c r="S3" s="1036"/>
      <c r="T3" s="1037"/>
      <c r="U3" s="1035"/>
      <c r="V3" s="1035"/>
      <c r="W3" s="1038"/>
      <c r="X3" s="1038"/>
      <c r="Y3" s="1035"/>
      <c r="Z3" s="1035"/>
      <c r="AA3" s="1039"/>
    </row>
    <row r="4" spans="1:27" s="933" customFormat="1" ht="15" customHeight="1" thickTop="1" x14ac:dyDescent="0.25">
      <c r="A4" s="927" t="s">
        <v>173</v>
      </c>
      <c r="B4" s="928" t="s">
        <v>315</v>
      </c>
      <c r="C4" s="929" t="s">
        <v>173</v>
      </c>
      <c r="D4" s="929" t="s">
        <v>174</v>
      </c>
      <c r="E4" s="930"/>
      <c r="F4" s="928" t="s">
        <v>213</v>
      </c>
      <c r="G4" s="931" t="s">
        <v>186</v>
      </c>
      <c r="H4" s="932">
        <v>302.89</v>
      </c>
      <c r="I4" s="932"/>
      <c r="J4" s="928" t="s">
        <v>213</v>
      </c>
      <c r="K4" s="287" t="s">
        <v>177</v>
      </c>
      <c r="L4" s="235"/>
      <c r="M4" s="289">
        <v>191.64</v>
      </c>
      <c r="N4" s="290"/>
      <c r="O4" s="236">
        <f>H4*M4</f>
        <v>58045.839599999992</v>
      </c>
      <c r="P4" s="237"/>
      <c r="Q4" s="238">
        <v>160</v>
      </c>
      <c r="R4" s="785"/>
      <c r="S4" s="786"/>
      <c r="T4" s="853"/>
      <c r="U4" s="239" t="str">
        <f t="shared" ref="U4:V7" si="0">IF(S4&lt;&gt;0,(O4/S4),"")</f>
        <v/>
      </c>
      <c r="V4" s="239" t="str">
        <f t="shared" si="0"/>
        <v/>
      </c>
      <c r="W4" s="240" t="str">
        <f>'SVS Unterhaltsreinigung'!$G$58</f>
        <v xml:space="preserve"> </v>
      </c>
      <c r="X4" s="241"/>
      <c r="Y4" s="241" t="e">
        <f>U4*W4</f>
        <v>#VALUE!</v>
      </c>
      <c r="Z4" s="242"/>
      <c r="AA4" s="241" t="e">
        <f t="shared" ref="AA4:AA29" si="1">Y4+Z4</f>
        <v>#VALUE!</v>
      </c>
    </row>
    <row r="5" spans="1:27" s="934" customFormat="1" ht="15" customHeight="1" x14ac:dyDescent="0.25">
      <c r="A5" s="927" t="s">
        <v>173</v>
      </c>
      <c r="B5" s="928" t="s">
        <v>315</v>
      </c>
      <c r="C5" s="929" t="s">
        <v>173</v>
      </c>
      <c r="D5" s="929" t="s">
        <v>174</v>
      </c>
      <c r="E5" s="930"/>
      <c r="F5" s="928" t="s">
        <v>233</v>
      </c>
      <c r="G5" s="931" t="s">
        <v>186</v>
      </c>
      <c r="H5" s="932">
        <v>24.69</v>
      </c>
      <c r="I5" s="932"/>
      <c r="J5" s="928" t="s">
        <v>233</v>
      </c>
      <c r="K5" s="287" t="s">
        <v>177</v>
      </c>
      <c r="L5" s="235"/>
      <c r="M5" s="289">
        <v>191.64</v>
      </c>
      <c r="N5" s="290"/>
      <c r="O5" s="236">
        <f>H5*M5</f>
        <v>4731.5915999999997</v>
      </c>
      <c r="P5" s="237"/>
      <c r="Q5" s="238">
        <v>160</v>
      </c>
      <c r="R5" s="785"/>
      <c r="S5" s="855"/>
      <c r="T5" s="854"/>
      <c r="U5" s="239" t="str">
        <f t="shared" si="0"/>
        <v/>
      </c>
      <c r="V5" s="239" t="str">
        <f t="shared" si="0"/>
        <v/>
      </c>
      <c r="W5" s="240" t="str">
        <f>'SVS Unterhaltsreinigung'!$G$58</f>
        <v xml:space="preserve"> </v>
      </c>
      <c r="X5" s="291"/>
      <c r="Y5" s="241" t="e">
        <f>U5*W5</f>
        <v>#VALUE!</v>
      </c>
      <c r="Z5" s="243"/>
      <c r="AA5" s="241" t="e">
        <f t="shared" si="1"/>
        <v>#VALUE!</v>
      </c>
    </row>
    <row r="6" spans="1:27" s="934" customFormat="1" ht="15" customHeight="1" x14ac:dyDescent="0.25">
      <c r="A6" s="927" t="s">
        <v>173</v>
      </c>
      <c r="B6" s="928" t="s">
        <v>315</v>
      </c>
      <c r="C6" s="929" t="s">
        <v>173</v>
      </c>
      <c r="D6" s="929" t="s">
        <v>174</v>
      </c>
      <c r="E6" s="930"/>
      <c r="F6" s="928" t="s">
        <v>259</v>
      </c>
      <c r="G6" s="931" t="s">
        <v>186</v>
      </c>
      <c r="H6" s="932">
        <v>12.34</v>
      </c>
      <c r="I6" s="932"/>
      <c r="J6" s="928" t="s">
        <v>233</v>
      </c>
      <c r="K6" s="287" t="s">
        <v>177</v>
      </c>
      <c r="L6" s="235"/>
      <c r="M6" s="289">
        <v>191.64</v>
      </c>
      <c r="N6" s="290"/>
      <c r="O6" s="236">
        <f>H6*M6</f>
        <v>2364.8375999999998</v>
      </c>
      <c r="P6" s="237"/>
      <c r="Q6" s="238">
        <v>160</v>
      </c>
      <c r="R6" s="785"/>
      <c r="S6" s="855"/>
      <c r="T6" s="854"/>
      <c r="U6" s="239" t="str">
        <f t="shared" si="0"/>
        <v/>
      </c>
      <c r="V6" s="239" t="str">
        <f t="shared" si="0"/>
        <v/>
      </c>
      <c r="W6" s="240" t="str">
        <f>'SVS Unterhaltsreinigung'!$G$58</f>
        <v xml:space="preserve"> </v>
      </c>
      <c r="X6" s="291"/>
      <c r="Y6" s="241" t="e">
        <f>U6*W6</f>
        <v>#VALUE!</v>
      </c>
      <c r="Z6" s="243"/>
      <c r="AA6" s="241" t="e">
        <f t="shared" si="1"/>
        <v>#VALUE!</v>
      </c>
    </row>
    <row r="7" spans="1:27" s="934" customFormat="1" ht="15" customHeight="1" thickBot="1" x14ac:dyDescent="0.3">
      <c r="A7" s="927" t="s">
        <v>173</v>
      </c>
      <c r="B7" s="928" t="s">
        <v>315</v>
      </c>
      <c r="C7" s="929" t="s">
        <v>173</v>
      </c>
      <c r="D7" s="929" t="s">
        <v>174</v>
      </c>
      <c r="E7" s="930"/>
      <c r="F7" s="928" t="s">
        <v>260</v>
      </c>
      <c r="G7" s="931" t="s">
        <v>186</v>
      </c>
      <c r="H7" s="932">
        <v>16.39</v>
      </c>
      <c r="I7" s="932"/>
      <c r="J7" s="928" t="s">
        <v>205</v>
      </c>
      <c r="K7" s="287" t="s">
        <v>144</v>
      </c>
      <c r="L7" s="235"/>
      <c r="M7" s="289">
        <v>12</v>
      </c>
      <c r="N7" s="290"/>
      <c r="O7" s="236">
        <f>H7*M7</f>
        <v>196.68</v>
      </c>
      <c r="P7" s="237"/>
      <c r="Q7" s="238">
        <v>250</v>
      </c>
      <c r="R7" s="785"/>
      <c r="S7" s="856"/>
      <c r="T7" s="854"/>
      <c r="U7" s="239" t="str">
        <f t="shared" si="0"/>
        <v/>
      </c>
      <c r="V7" s="239" t="str">
        <f t="shared" si="0"/>
        <v/>
      </c>
      <c r="W7" s="240" t="str">
        <f>'SVS Unterhaltsreinigung'!$G$58</f>
        <v xml:space="preserve"> </v>
      </c>
      <c r="X7" s="291"/>
      <c r="Y7" s="241" t="e">
        <f>U7*W7</f>
        <v>#VALUE!</v>
      </c>
      <c r="Z7" s="243"/>
      <c r="AA7" s="241" t="e">
        <f t="shared" si="1"/>
        <v>#VALUE!</v>
      </c>
    </row>
    <row r="8" spans="1:27" s="934" customFormat="1" ht="15" customHeight="1" thickTop="1" thickBot="1" x14ac:dyDescent="0.3">
      <c r="A8" s="927" t="s">
        <v>173</v>
      </c>
      <c r="B8" s="928" t="s">
        <v>315</v>
      </c>
      <c r="C8" s="929" t="s">
        <v>173</v>
      </c>
      <c r="D8" s="929" t="s">
        <v>174</v>
      </c>
      <c r="E8" s="930"/>
      <c r="F8" s="928" t="s">
        <v>903</v>
      </c>
      <c r="G8" s="931" t="s">
        <v>186</v>
      </c>
      <c r="H8" s="932">
        <v>6.89</v>
      </c>
      <c r="I8" s="932"/>
      <c r="J8" s="928" t="s">
        <v>903</v>
      </c>
      <c r="K8" s="287" t="s">
        <v>182</v>
      </c>
      <c r="L8" s="292" t="s">
        <v>298</v>
      </c>
      <c r="M8" s="289"/>
      <c r="N8" s="290"/>
      <c r="O8" s="236"/>
      <c r="P8" s="237"/>
      <c r="Q8" s="238"/>
      <c r="R8" s="244"/>
      <c r="S8" s="852"/>
      <c r="T8" s="851"/>
      <c r="U8" s="239"/>
      <c r="V8" s="239"/>
      <c r="W8" s="240"/>
      <c r="X8" s="291"/>
      <c r="Y8" s="241"/>
      <c r="Z8" s="243"/>
      <c r="AA8" s="241">
        <f t="shared" si="1"/>
        <v>0</v>
      </c>
    </row>
    <row r="9" spans="1:27" s="934" customFormat="1" ht="15" customHeight="1" thickTop="1" x14ac:dyDescent="0.25">
      <c r="A9" s="927" t="s">
        <v>173</v>
      </c>
      <c r="B9" s="928" t="s">
        <v>315</v>
      </c>
      <c r="C9" s="929" t="s">
        <v>173</v>
      </c>
      <c r="D9" s="929" t="s">
        <v>174</v>
      </c>
      <c r="E9" s="930"/>
      <c r="F9" s="928" t="s">
        <v>291</v>
      </c>
      <c r="G9" s="931" t="s">
        <v>186</v>
      </c>
      <c r="H9" s="932">
        <v>5.51</v>
      </c>
      <c r="I9" s="932"/>
      <c r="J9" s="928" t="s">
        <v>187</v>
      </c>
      <c r="K9" s="287" t="s">
        <v>177</v>
      </c>
      <c r="L9" s="235"/>
      <c r="M9" s="289">
        <v>191.64</v>
      </c>
      <c r="N9" s="290"/>
      <c r="O9" s="236">
        <f t="shared" ref="O9:O20" si="2">H9*M9</f>
        <v>1055.9363999999998</v>
      </c>
      <c r="P9" s="237"/>
      <c r="Q9" s="238">
        <v>80</v>
      </c>
      <c r="R9" s="785"/>
      <c r="S9" s="786"/>
      <c r="T9" s="854"/>
      <c r="U9" s="239" t="str">
        <f t="shared" ref="U9:U20" si="3">IF(S9&lt;&gt;0,(O9/S9),"")</f>
        <v/>
      </c>
      <c r="V9" s="239" t="str">
        <f t="shared" ref="V9:V20" si="4">IF(T9&lt;&gt;0,(P9/T9),"")</f>
        <v/>
      </c>
      <c r="W9" s="240" t="str">
        <f>'SVS Unterhaltsreinigung'!$G$58</f>
        <v xml:space="preserve"> </v>
      </c>
      <c r="X9" s="291"/>
      <c r="Y9" s="241" t="e">
        <f t="shared" ref="Y9:Y20" si="5">U9*W9</f>
        <v>#VALUE!</v>
      </c>
      <c r="Z9" s="243"/>
      <c r="AA9" s="241" t="e">
        <f t="shared" si="1"/>
        <v>#VALUE!</v>
      </c>
    </row>
    <row r="10" spans="1:27" s="934" customFormat="1" ht="15" customHeight="1" x14ac:dyDescent="0.25">
      <c r="A10" s="927" t="s">
        <v>173</v>
      </c>
      <c r="B10" s="928" t="s">
        <v>315</v>
      </c>
      <c r="C10" s="929" t="s">
        <v>173</v>
      </c>
      <c r="D10" s="929" t="s">
        <v>174</v>
      </c>
      <c r="E10" s="930"/>
      <c r="F10" s="928" t="s">
        <v>316</v>
      </c>
      <c r="G10" s="931" t="s">
        <v>186</v>
      </c>
      <c r="H10" s="932">
        <v>7.15</v>
      </c>
      <c r="I10" s="932"/>
      <c r="J10" s="928" t="s">
        <v>187</v>
      </c>
      <c r="K10" s="287" t="s">
        <v>177</v>
      </c>
      <c r="L10" s="235"/>
      <c r="M10" s="289">
        <v>191.64</v>
      </c>
      <c r="N10" s="290"/>
      <c r="O10" s="236">
        <f t="shared" si="2"/>
        <v>1370.2259999999999</v>
      </c>
      <c r="P10" s="237"/>
      <c r="Q10" s="238">
        <v>80</v>
      </c>
      <c r="R10" s="785"/>
      <c r="S10" s="855"/>
      <c r="T10" s="854"/>
      <c r="U10" s="239" t="str">
        <f t="shared" si="3"/>
        <v/>
      </c>
      <c r="V10" s="239" t="str">
        <f t="shared" si="4"/>
        <v/>
      </c>
      <c r="W10" s="240" t="str">
        <f>'SVS Unterhaltsreinigung'!$G$58</f>
        <v xml:space="preserve"> </v>
      </c>
      <c r="X10" s="291"/>
      <c r="Y10" s="241" t="e">
        <f t="shared" si="5"/>
        <v>#VALUE!</v>
      </c>
      <c r="Z10" s="243"/>
      <c r="AA10" s="241" t="e">
        <f t="shared" si="1"/>
        <v>#VALUE!</v>
      </c>
    </row>
    <row r="11" spans="1:27" s="934" customFormat="1" ht="15" customHeight="1" x14ac:dyDescent="0.25">
      <c r="A11" s="927" t="s">
        <v>173</v>
      </c>
      <c r="B11" s="928" t="s">
        <v>315</v>
      </c>
      <c r="C11" s="929" t="s">
        <v>173</v>
      </c>
      <c r="D11" s="929" t="s">
        <v>174</v>
      </c>
      <c r="E11" s="930"/>
      <c r="F11" s="928" t="s">
        <v>292</v>
      </c>
      <c r="G11" s="931" t="s">
        <v>186</v>
      </c>
      <c r="H11" s="932">
        <v>7.75</v>
      </c>
      <c r="I11" s="932"/>
      <c r="J11" s="928" t="s">
        <v>187</v>
      </c>
      <c r="K11" s="287" t="s">
        <v>177</v>
      </c>
      <c r="L11" s="235"/>
      <c r="M11" s="289">
        <v>191.64</v>
      </c>
      <c r="N11" s="290"/>
      <c r="O11" s="236">
        <f t="shared" si="2"/>
        <v>1485.2099999999998</v>
      </c>
      <c r="P11" s="237"/>
      <c r="Q11" s="238">
        <v>80</v>
      </c>
      <c r="R11" s="785"/>
      <c r="S11" s="855"/>
      <c r="T11" s="854"/>
      <c r="U11" s="239" t="str">
        <f t="shared" si="3"/>
        <v/>
      </c>
      <c r="V11" s="239" t="str">
        <f t="shared" si="4"/>
        <v/>
      </c>
      <c r="W11" s="240" t="str">
        <f>'SVS Unterhaltsreinigung'!$G$58</f>
        <v xml:space="preserve"> </v>
      </c>
      <c r="X11" s="291"/>
      <c r="Y11" s="241" t="e">
        <f t="shared" si="5"/>
        <v>#VALUE!</v>
      </c>
      <c r="Z11" s="243"/>
      <c r="AA11" s="241" t="e">
        <f t="shared" si="1"/>
        <v>#VALUE!</v>
      </c>
    </row>
    <row r="12" spans="1:27" s="934" customFormat="1" ht="15" customHeight="1" x14ac:dyDescent="0.25">
      <c r="A12" s="927" t="s">
        <v>173</v>
      </c>
      <c r="B12" s="928" t="s">
        <v>315</v>
      </c>
      <c r="C12" s="929" t="s">
        <v>173</v>
      </c>
      <c r="D12" s="929" t="s">
        <v>174</v>
      </c>
      <c r="E12" s="930"/>
      <c r="F12" s="928" t="s">
        <v>317</v>
      </c>
      <c r="G12" s="931" t="s">
        <v>186</v>
      </c>
      <c r="H12" s="932">
        <v>3.22</v>
      </c>
      <c r="I12" s="932"/>
      <c r="J12" s="928" t="s">
        <v>187</v>
      </c>
      <c r="K12" s="287" t="s">
        <v>177</v>
      </c>
      <c r="L12" s="235"/>
      <c r="M12" s="289">
        <v>191.64</v>
      </c>
      <c r="N12" s="290"/>
      <c r="O12" s="236">
        <f t="shared" si="2"/>
        <v>617.08079999999995</v>
      </c>
      <c r="P12" s="237"/>
      <c r="Q12" s="238">
        <v>80</v>
      </c>
      <c r="R12" s="785"/>
      <c r="S12" s="855"/>
      <c r="T12" s="854"/>
      <c r="U12" s="239" t="str">
        <f t="shared" si="3"/>
        <v/>
      </c>
      <c r="V12" s="239" t="str">
        <f t="shared" si="4"/>
        <v/>
      </c>
      <c r="W12" s="240" t="str">
        <f>'SVS Unterhaltsreinigung'!$G$58</f>
        <v xml:space="preserve"> </v>
      </c>
      <c r="X12" s="291"/>
      <c r="Y12" s="241" t="e">
        <f t="shared" si="5"/>
        <v>#VALUE!</v>
      </c>
      <c r="Z12" s="243"/>
      <c r="AA12" s="241" t="e">
        <f t="shared" si="1"/>
        <v>#VALUE!</v>
      </c>
    </row>
    <row r="13" spans="1:27" s="934" customFormat="1" ht="15" customHeight="1" x14ac:dyDescent="0.25">
      <c r="A13" s="927" t="s">
        <v>173</v>
      </c>
      <c r="B13" s="928" t="s">
        <v>315</v>
      </c>
      <c r="C13" s="929" t="s">
        <v>173</v>
      </c>
      <c r="D13" s="929" t="s">
        <v>174</v>
      </c>
      <c r="E13" s="930"/>
      <c r="F13" s="928" t="s">
        <v>214</v>
      </c>
      <c r="G13" s="931" t="s">
        <v>212</v>
      </c>
      <c r="H13" s="932">
        <v>1.3</v>
      </c>
      <c r="I13" s="932"/>
      <c r="J13" s="928" t="s">
        <v>214</v>
      </c>
      <c r="K13" s="287" t="s">
        <v>177</v>
      </c>
      <c r="L13" s="235"/>
      <c r="M13" s="289">
        <v>191.64</v>
      </c>
      <c r="N13" s="290"/>
      <c r="O13" s="236">
        <f t="shared" si="2"/>
        <v>249.13199999999998</v>
      </c>
      <c r="P13" s="237"/>
      <c r="Q13" s="238">
        <v>50</v>
      </c>
      <c r="R13" s="785"/>
      <c r="S13" s="855"/>
      <c r="T13" s="854"/>
      <c r="U13" s="239" t="str">
        <f t="shared" si="3"/>
        <v/>
      </c>
      <c r="V13" s="239" t="str">
        <f t="shared" si="4"/>
        <v/>
      </c>
      <c r="W13" s="240" t="str">
        <f>'SVS Unterhaltsreinigung'!$G$58</f>
        <v xml:space="preserve"> </v>
      </c>
      <c r="X13" s="291"/>
      <c r="Y13" s="241" t="e">
        <f t="shared" si="5"/>
        <v>#VALUE!</v>
      </c>
      <c r="Z13" s="243"/>
      <c r="AA13" s="241" t="e">
        <f t="shared" si="1"/>
        <v>#VALUE!</v>
      </c>
    </row>
    <row r="14" spans="1:27" s="934" customFormat="1" ht="15" customHeight="1" x14ac:dyDescent="0.25">
      <c r="A14" s="927" t="s">
        <v>173</v>
      </c>
      <c r="B14" s="928" t="s">
        <v>315</v>
      </c>
      <c r="C14" s="929" t="s">
        <v>173</v>
      </c>
      <c r="D14" s="929" t="s">
        <v>174</v>
      </c>
      <c r="E14" s="930"/>
      <c r="F14" s="928" t="s">
        <v>200</v>
      </c>
      <c r="G14" s="931" t="s">
        <v>210</v>
      </c>
      <c r="H14" s="932">
        <v>73.94</v>
      </c>
      <c r="I14" s="932"/>
      <c r="J14" s="928" t="s">
        <v>200</v>
      </c>
      <c r="K14" s="287" t="s">
        <v>177</v>
      </c>
      <c r="L14" s="235"/>
      <c r="M14" s="289">
        <v>191.64</v>
      </c>
      <c r="N14" s="290"/>
      <c r="O14" s="236">
        <f t="shared" si="2"/>
        <v>14169.861599999998</v>
      </c>
      <c r="P14" s="237"/>
      <c r="Q14" s="238">
        <v>350</v>
      </c>
      <c r="R14" s="785"/>
      <c r="S14" s="855"/>
      <c r="T14" s="854"/>
      <c r="U14" s="239" t="str">
        <f t="shared" si="3"/>
        <v/>
      </c>
      <c r="V14" s="239" t="str">
        <f t="shared" si="4"/>
        <v/>
      </c>
      <c r="W14" s="240" t="str">
        <f>'SVS Unterhaltsreinigung'!$G$58</f>
        <v xml:space="preserve"> </v>
      </c>
      <c r="X14" s="291"/>
      <c r="Y14" s="241" t="e">
        <f t="shared" si="5"/>
        <v>#VALUE!</v>
      </c>
      <c r="Z14" s="243"/>
      <c r="AA14" s="241" t="e">
        <f t="shared" si="1"/>
        <v>#VALUE!</v>
      </c>
    </row>
    <row r="15" spans="1:27" s="934" customFormat="1" ht="15" customHeight="1" x14ac:dyDescent="0.25">
      <c r="A15" s="927" t="s">
        <v>173</v>
      </c>
      <c r="B15" s="928" t="s">
        <v>315</v>
      </c>
      <c r="C15" s="929" t="s">
        <v>173</v>
      </c>
      <c r="D15" s="929" t="s">
        <v>174</v>
      </c>
      <c r="E15" s="930"/>
      <c r="F15" s="928" t="s">
        <v>318</v>
      </c>
      <c r="G15" s="931" t="s">
        <v>210</v>
      </c>
      <c r="H15" s="932">
        <v>30.85</v>
      </c>
      <c r="I15" s="932"/>
      <c r="J15" s="928" t="s">
        <v>209</v>
      </c>
      <c r="K15" s="287" t="s">
        <v>177</v>
      </c>
      <c r="L15" s="235"/>
      <c r="M15" s="289">
        <v>191.64</v>
      </c>
      <c r="N15" s="290"/>
      <c r="O15" s="236">
        <f t="shared" si="2"/>
        <v>5912.0940000000001</v>
      </c>
      <c r="P15" s="237"/>
      <c r="Q15" s="238">
        <v>120</v>
      </c>
      <c r="R15" s="785"/>
      <c r="S15" s="855"/>
      <c r="T15" s="854"/>
      <c r="U15" s="239" t="str">
        <f t="shared" si="3"/>
        <v/>
      </c>
      <c r="V15" s="239" t="str">
        <f t="shared" si="4"/>
        <v/>
      </c>
      <c r="W15" s="240" t="str">
        <f>'SVS Unterhaltsreinigung'!$G$58</f>
        <v xml:space="preserve"> </v>
      </c>
      <c r="X15" s="291"/>
      <c r="Y15" s="241" t="e">
        <f t="shared" si="5"/>
        <v>#VALUE!</v>
      </c>
      <c r="Z15" s="243"/>
      <c r="AA15" s="241" t="e">
        <f t="shared" si="1"/>
        <v>#VALUE!</v>
      </c>
    </row>
    <row r="16" spans="1:27" s="934" customFormat="1" ht="15" customHeight="1" x14ac:dyDescent="0.25">
      <c r="A16" s="927" t="s">
        <v>173</v>
      </c>
      <c r="B16" s="928" t="s">
        <v>315</v>
      </c>
      <c r="C16" s="929" t="s">
        <v>173</v>
      </c>
      <c r="D16" s="929" t="s">
        <v>174</v>
      </c>
      <c r="E16" s="930"/>
      <c r="F16" s="928" t="s">
        <v>319</v>
      </c>
      <c r="G16" s="931" t="s">
        <v>212</v>
      </c>
      <c r="H16" s="932">
        <v>169.09</v>
      </c>
      <c r="I16" s="932"/>
      <c r="J16" s="928" t="s">
        <v>320</v>
      </c>
      <c r="K16" s="287" t="s">
        <v>182</v>
      </c>
      <c r="L16" s="235"/>
      <c r="M16" s="289">
        <v>41.12</v>
      </c>
      <c r="N16" s="290"/>
      <c r="O16" s="236">
        <f t="shared" si="2"/>
        <v>6952.9807999999994</v>
      </c>
      <c r="P16" s="237"/>
      <c r="Q16" s="238">
        <v>260</v>
      </c>
      <c r="R16" s="785"/>
      <c r="S16" s="855"/>
      <c r="T16" s="854"/>
      <c r="U16" s="239" t="str">
        <f t="shared" si="3"/>
        <v/>
      </c>
      <c r="V16" s="239" t="str">
        <f t="shared" si="4"/>
        <v/>
      </c>
      <c r="W16" s="240" t="str">
        <f>'SVS Unterhaltsreinigung'!$G$58</f>
        <v xml:space="preserve"> </v>
      </c>
      <c r="X16" s="291"/>
      <c r="Y16" s="241" t="e">
        <f t="shared" si="5"/>
        <v>#VALUE!</v>
      </c>
      <c r="Z16" s="243"/>
      <c r="AA16" s="241" t="e">
        <f t="shared" si="1"/>
        <v>#VALUE!</v>
      </c>
    </row>
    <row r="17" spans="1:27" s="934" customFormat="1" ht="15" customHeight="1" x14ac:dyDescent="0.25">
      <c r="A17" s="927" t="s">
        <v>173</v>
      </c>
      <c r="B17" s="928" t="s">
        <v>315</v>
      </c>
      <c r="C17" s="929" t="s">
        <v>173</v>
      </c>
      <c r="D17" s="929" t="s">
        <v>201</v>
      </c>
      <c r="E17" s="930" t="s">
        <v>321</v>
      </c>
      <c r="F17" s="928" t="s">
        <v>322</v>
      </c>
      <c r="G17" s="931" t="s">
        <v>210</v>
      </c>
      <c r="H17" s="932">
        <v>140.22999999999999</v>
      </c>
      <c r="I17" s="932"/>
      <c r="J17" s="928" t="s">
        <v>180</v>
      </c>
      <c r="K17" s="287" t="s">
        <v>177</v>
      </c>
      <c r="L17" s="235"/>
      <c r="M17" s="289">
        <v>191.64</v>
      </c>
      <c r="N17" s="290"/>
      <c r="O17" s="236">
        <f t="shared" si="2"/>
        <v>26873.677199999995</v>
      </c>
      <c r="P17" s="237"/>
      <c r="Q17" s="238">
        <v>170</v>
      </c>
      <c r="R17" s="785"/>
      <c r="S17" s="855"/>
      <c r="T17" s="854"/>
      <c r="U17" s="239" t="str">
        <f t="shared" si="3"/>
        <v/>
      </c>
      <c r="V17" s="239" t="str">
        <f t="shared" si="4"/>
        <v/>
      </c>
      <c r="W17" s="240" t="str">
        <f>'SVS Unterhaltsreinigung'!$G$58</f>
        <v xml:space="preserve"> </v>
      </c>
      <c r="X17" s="291"/>
      <c r="Y17" s="241" t="e">
        <f t="shared" si="5"/>
        <v>#VALUE!</v>
      </c>
      <c r="Z17" s="243"/>
      <c r="AA17" s="241" t="e">
        <f t="shared" si="1"/>
        <v>#VALUE!</v>
      </c>
    </row>
    <row r="18" spans="1:27" s="934" customFormat="1" ht="15" customHeight="1" x14ac:dyDescent="0.25">
      <c r="A18" s="927" t="s">
        <v>173</v>
      </c>
      <c r="B18" s="928" t="s">
        <v>315</v>
      </c>
      <c r="C18" s="929" t="s">
        <v>173</v>
      </c>
      <c r="D18" s="929" t="s">
        <v>201</v>
      </c>
      <c r="E18" s="930" t="s">
        <v>323</v>
      </c>
      <c r="F18" s="928" t="s">
        <v>324</v>
      </c>
      <c r="G18" s="931" t="s">
        <v>210</v>
      </c>
      <c r="H18" s="932">
        <v>65.5</v>
      </c>
      <c r="I18" s="932"/>
      <c r="J18" s="928" t="s">
        <v>180</v>
      </c>
      <c r="K18" s="287" t="s">
        <v>177</v>
      </c>
      <c r="L18" s="235"/>
      <c r="M18" s="289">
        <v>191.64</v>
      </c>
      <c r="N18" s="290"/>
      <c r="O18" s="236">
        <f t="shared" si="2"/>
        <v>12552.419999999998</v>
      </c>
      <c r="P18" s="237"/>
      <c r="Q18" s="238">
        <v>170</v>
      </c>
      <c r="R18" s="785"/>
      <c r="S18" s="855"/>
      <c r="T18" s="854"/>
      <c r="U18" s="239" t="str">
        <f t="shared" si="3"/>
        <v/>
      </c>
      <c r="V18" s="239" t="str">
        <f t="shared" si="4"/>
        <v/>
      </c>
      <c r="W18" s="240" t="str">
        <f>'SVS Unterhaltsreinigung'!$G$58</f>
        <v xml:space="preserve"> </v>
      </c>
      <c r="X18" s="291"/>
      <c r="Y18" s="241" t="e">
        <f t="shared" si="5"/>
        <v>#VALUE!</v>
      </c>
      <c r="Z18" s="243"/>
      <c r="AA18" s="241" t="e">
        <f t="shared" si="1"/>
        <v>#VALUE!</v>
      </c>
    </row>
    <row r="19" spans="1:27" s="934" customFormat="1" ht="15" customHeight="1" x14ac:dyDescent="0.25">
      <c r="A19" s="927" t="s">
        <v>173</v>
      </c>
      <c r="B19" s="928" t="s">
        <v>315</v>
      </c>
      <c r="C19" s="929" t="s">
        <v>173</v>
      </c>
      <c r="D19" s="929" t="s">
        <v>201</v>
      </c>
      <c r="E19" s="930" t="s">
        <v>325</v>
      </c>
      <c r="F19" s="928" t="s">
        <v>193</v>
      </c>
      <c r="G19" s="931" t="s">
        <v>210</v>
      </c>
      <c r="H19" s="932">
        <v>69.19</v>
      </c>
      <c r="I19" s="932"/>
      <c r="J19" s="928" t="s">
        <v>180</v>
      </c>
      <c r="K19" s="287" t="s">
        <v>177</v>
      </c>
      <c r="L19" s="235"/>
      <c r="M19" s="289">
        <v>191.64</v>
      </c>
      <c r="N19" s="290"/>
      <c r="O19" s="236">
        <f t="shared" si="2"/>
        <v>13259.571599999999</v>
      </c>
      <c r="P19" s="237"/>
      <c r="Q19" s="238">
        <v>250</v>
      </c>
      <c r="R19" s="785"/>
      <c r="S19" s="855"/>
      <c r="T19" s="854"/>
      <c r="U19" s="239" t="str">
        <f t="shared" si="3"/>
        <v/>
      </c>
      <c r="V19" s="239" t="str">
        <f t="shared" si="4"/>
        <v/>
      </c>
      <c r="W19" s="240" t="str">
        <f>'SVS Unterhaltsreinigung'!$G$58</f>
        <v xml:space="preserve"> </v>
      </c>
      <c r="X19" s="291"/>
      <c r="Y19" s="241" t="e">
        <f t="shared" si="5"/>
        <v>#VALUE!</v>
      </c>
      <c r="Z19" s="243"/>
      <c r="AA19" s="241" t="e">
        <f t="shared" si="1"/>
        <v>#VALUE!</v>
      </c>
    </row>
    <row r="20" spans="1:27" s="934" customFormat="1" ht="15" customHeight="1" thickBot="1" x14ac:dyDescent="0.3">
      <c r="A20" s="927" t="s">
        <v>173</v>
      </c>
      <c r="B20" s="928" t="s">
        <v>315</v>
      </c>
      <c r="C20" s="929" t="s">
        <v>173</v>
      </c>
      <c r="D20" s="929" t="s">
        <v>201</v>
      </c>
      <c r="E20" s="930" t="s">
        <v>326</v>
      </c>
      <c r="F20" s="928" t="s">
        <v>327</v>
      </c>
      <c r="G20" s="931" t="s">
        <v>210</v>
      </c>
      <c r="H20" s="932">
        <v>49.85</v>
      </c>
      <c r="I20" s="932"/>
      <c r="J20" s="928" t="s">
        <v>180</v>
      </c>
      <c r="K20" s="287" t="s">
        <v>177</v>
      </c>
      <c r="L20" s="235"/>
      <c r="M20" s="289">
        <v>191.64</v>
      </c>
      <c r="N20" s="290"/>
      <c r="O20" s="236">
        <f t="shared" si="2"/>
        <v>9553.253999999999</v>
      </c>
      <c r="P20" s="237"/>
      <c r="Q20" s="238">
        <v>170</v>
      </c>
      <c r="R20" s="785"/>
      <c r="S20" s="856"/>
      <c r="T20" s="854"/>
      <c r="U20" s="239" t="str">
        <f t="shared" si="3"/>
        <v/>
      </c>
      <c r="V20" s="239" t="str">
        <f t="shared" si="4"/>
        <v/>
      </c>
      <c r="W20" s="240" t="str">
        <f>'SVS Unterhaltsreinigung'!$G$58</f>
        <v xml:space="preserve"> </v>
      </c>
      <c r="X20" s="291"/>
      <c r="Y20" s="241" t="e">
        <f t="shared" si="5"/>
        <v>#VALUE!</v>
      </c>
      <c r="Z20" s="243"/>
      <c r="AA20" s="241" t="e">
        <f t="shared" si="1"/>
        <v>#VALUE!</v>
      </c>
    </row>
    <row r="21" spans="1:27" s="934" customFormat="1" ht="15" customHeight="1" thickTop="1" thickBot="1" x14ac:dyDescent="0.3">
      <c r="A21" s="927" t="s">
        <v>173</v>
      </c>
      <c r="B21" s="928" t="s">
        <v>315</v>
      </c>
      <c r="C21" s="929" t="s">
        <v>173</v>
      </c>
      <c r="D21" s="929" t="s">
        <v>201</v>
      </c>
      <c r="E21" s="930" t="s">
        <v>328</v>
      </c>
      <c r="F21" s="928" t="s">
        <v>903</v>
      </c>
      <c r="G21" s="931" t="s">
        <v>210</v>
      </c>
      <c r="H21" s="932">
        <v>6.5</v>
      </c>
      <c r="I21" s="932"/>
      <c r="J21" s="928" t="s">
        <v>903</v>
      </c>
      <c r="K21" s="287" t="s">
        <v>182</v>
      </c>
      <c r="L21" s="292" t="s">
        <v>298</v>
      </c>
      <c r="M21" s="289"/>
      <c r="N21" s="290"/>
      <c r="O21" s="236"/>
      <c r="P21" s="237"/>
      <c r="Q21" s="238"/>
      <c r="R21" s="244"/>
      <c r="S21" s="852"/>
      <c r="T21" s="851"/>
      <c r="U21" s="239"/>
      <c r="V21" s="239"/>
      <c r="W21" s="240"/>
      <c r="X21" s="291"/>
      <c r="Y21" s="241"/>
      <c r="Z21" s="243"/>
      <c r="AA21" s="241">
        <f t="shared" si="1"/>
        <v>0</v>
      </c>
    </row>
    <row r="22" spans="1:27" s="934" customFormat="1" ht="15" customHeight="1" thickTop="1" x14ac:dyDescent="0.25">
      <c r="A22" s="927" t="s">
        <v>173</v>
      </c>
      <c r="B22" s="928" t="s">
        <v>315</v>
      </c>
      <c r="C22" s="929" t="s">
        <v>173</v>
      </c>
      <c r="D22" s="929" t="s">
        <v>201</v>
      </c>
      <c r="E22" s="930" t="s">
        <v>329</v>
      </c>
      <c r="F22" s="928" t="s">
        <v>330</v>
      </c>
      <c r="G22" s="931" t="s">
        <v>210</v>
      </c>
      <c r="H22" s="932">
        <v>33.130000000000003</v>
      </c>
      <c r="I22" s="932"/>
      <c r="J22" s="928" t="s">
        <v>181</v>
      </c>
      <c r="K22" s="287" t="s">
        <v>177</v>
      </c>
      <c r="L22" s="235"/>
      <c r="M22" s="289">
        <v>191.64</v>
      </c>
      <c r="N22" s="290"/>
      <c r="O22" s="236">
        <f t="shared" ref="O22:O29" si="6">H22*M22</f>
        <v>6349.0331999999999</v>
      </c>
      <c r="P22" s="237"/>
      <c r="Q22" s="238">
        <v>240</v>
      </c>
      <c r="R22" s="785"/>
      <c r="S22" s="786"/>
      <c r="T22" s="854"/>
      <c r="U22" s="239" t="str">
        <f t="shared" ref="U22:V29" si="7">IF(S22&lt;&gt;0,(O22/S22),"")</f>
        <v/>
      </c>
      <c r="V22" s="239" t="str">
        <f t="shared" si="7"/>
        <v/>
      </c>
      <c r="W22" s="240" t="str">
        <f>'SVS Unterhaltsreinigung'!$G$58</f>
        <v xml:space="preserve"> </v>
      </c>
      <c r="X22" s="291"/>
      <c r="Y22" s="241" t="e">
        <f t="shared" ref="Y22:Y29" si="8">U22*W22</f>
        <v>#VALUE!</v>
      </c>
      <c r="Z22" s="243"/>
      <c r="AA22" s="241" t="e">
        <f t="shared" si="1"/>
        <v>#VALUE!</v>
      </c>
    </row>
    <row r="23" spans="1:27" s="934" customFormat="1" ht="15" customHeight="1" x14ac:dyDescent="0.25">
      <c r="A23" s="927" t="s">
        <v>173</v>
      </c>
      <c r="B23" s="928" t="s">
        <v>315</v>
      </c>
      <c r="C23" s="929" t="s">
        <v>173</v>
      </c>
      <c r="D23" s="929" t="s">
        <v>201</v>
      </c>
      <c r="E23" s="930"/>
      <c r="F23" s="928" t="s">
        <v>331</v>
      </c>
      <c r="G23" s="931" t="s">
        <v>210</v>
      </c>
      <c r="H23" s="932">
        <v>7.12</v>
      </c>
      <c r="I23" s="932"/>
      <c r="J23" s="928" t="s">
        <v>205</v>
      </c>
      <c r="K23" s="287" t="s">
        <v>144</v>
      </c>
      <c r="L23" s="235"/>
      <c r="M23" s="289">
        <v>11</v>
      </c>
      <c r="N23" s="290"/>
      <c r="O23" s="236">
        <f t="shared" si="6"/>
        <v>78.320000000000007</v>
      </c>
      <c r="P23" s="237"/>
      <c r="Q23" s="238">
        <v>250</v>
      </c>
      <c r="R23" s="785"/>
      <c r="S23" s="855"/>
      <c r="T23" s="854"/>
      <c r="U23" s="239" t="str">
        <f t="shared" si="7"/>
        <v/>
      </c>
      <c r="V23" s="239" t="str">
        <f t="shared" si="7"/>
        <v/>
      </c>
      <c r="W23" s="240" t="str">
        <f>'SVS Unterhaltsreinigung'!$G$58</f>
        <v xml:space="preserve"> </v>
      </c>
      <c r="X23" s="291"/>
      <c r="Y23" s="241" t="e">
        <f t="shared" si="8"/>
        <v>#VALUE!</v>
      </c>
      <c r="Z23" s="243"/>
      <c r="AA23" s="241" t="e">
        <f t="shared" si="1"/>
        <v>#VALUE!</v>
      </c>
    </row>
    <row r="24" spans="1:27" s="934" customFormat="1" ht="15" customHeight="1" x14ac:dyDescent="0.25">
      <c r="A24" s="927" t="s">
        <v>173</v>
      </c>
      <c r="B24" s="928" t="s">
        <v>315</v>
      </c>
      <c r="C24" s="929" t="s">
        <v>173</v>
      </c>
      <c r="D24" s="929" t="s">
        <v>201</v>
      </c>
      <c r="E24" s="930"/>
      <c r="F24" s="928" t="s">
        <v>331</v>
      </c>
      <c r="G24" s="931" t="s">
        <v>210</v>
      </c>
      <c r="H24" s="932">
        <v>7.08</v>
      </c>
      <c r="I24" s="932"/>
      <c r="J24" s="928" t="s">
        <v>205</v>
      </c>
      <c r="K24" s="287" t="s">
        <v>144</v>
      </c>
      <c r="L24" s="235"/>
      <c r="M24" s="289">
        <v>11</v>
      </c>
      <c r="N24" s="290"/>
      <c r="O24" s="236">
        <f t="shared" si="6"/>
        <v>77.88</v>
      </c>
      <c r="P24" s="237"/>
      <c r="Q24" s="238">
        <v>250</v>
      </c>
      <c r="R24" s="785"/>
      <c r="S24" s="855"/>
      <c r="T24" s="854"/>
      <c r="U24" s="239" t="str">
        <f t="shared" si="7"/>
        <v/>
      </c>
      <c r="V24" s="239" t="str">
        <f t="shared" si="7"/>
        <v/>
      </c>
      <c r="W24" s="240" t="str">
        <f>'SVS Unterhaltsreinigung'!$G$58</f>
        <v xml:space="preserve"> </v>
      </c>
      <c r="X24" s="291"/>
      <c r="Y24" s="241" t="e">
        <f t="shared" si="8"/>
        <v>#VALUE!</v>
      </c>
      <c r="Z24" s="243"/>
      <c r="AA24" s="241" t="e">
        <f t="shared" si="1"/>
        <v>#VALUE!</v>
      </c>
    </row>
    <row r="25" spans="1:27" s="934" customFormat="1" ht="15" customHeight="1" x14ac:dyDescent="0.25">
      <c r="A25" s="927" t="s">
        <v>173</v>
      </c>
      <c r="B25" s="928" t="s">
        <v>315</v>
      </c>
      <c r="C25" s="929" t="s">
        <v>173</v>
      </c>
      <c r="D25" s="929" t="s">
        <v>201</v>
      </c>
      <c r="E25" s="930"/>
      <c r="F25" s="928" t="s">
        <v>238</v>
      </c>
      <c r="G25" s="931" t="s">
        <v>186</v>
      </c>
      <c r="H25" s="932">
        <v>2.4</v>
      </c>
      <c r="I25" s="932"/>
      <c r="J25" s="928" t="s">
        <v>187</v>
      </c>
      <c r="K25" s="287" t="s">
        <v>177</v>
      </c>
      <c r="L25" s="235"/>
      <c r="M25" s="289">
        <v>191.64</v>
      </c>
      <c r="N25" s="290"/>
      <c r="O25" s="236">
        <f t="shared" si="6"/>
        <v>459.93599999999998</v>
      </c>
      <c r="P25" s="237"/>
      <c r="Q25" s="238">
        <v>80</v>
      </c>
      <c r="R25" s="785"/>
      <c r="S25" s="855"/>
      <c r="T25" s="854"/>
      <c r="U25" s="239" t="str">
        <f t="shared" si="7"/>
        <v/>
      </c>
      <c r="V25" s="239" t="str">
        <f t="shared" si="7"/>
        <v/>
      </c>
      <c r="W25" s="240" t="str">
        <f>'SVS Unterhaltsreinigung'!$G$58</f>
        <v xml:space="preserve"> </v>
      </c>
      <c r="X25" s="291"/>
      <c r="Y25" s="241" t="e">
        <f t="shared" si="8"/>
        <v>#VALUE!</v>
      </c>
      <c r="Z25" s="243"/>
      <c r="AA25" s="241" t="e">
        <f t="shared" si="1"/>
        <v>#VALUE!</v>
      </c>
    </row>
    <row r="26" spans="1:27" s="934" customFormat="1" ht="15" customHeight="1" x14ac:dyDescent="0.25">
      <c r="A26" s="927" t="s">
        <v>173</v>
      </c>
      <c r="B26" s="928" t="s">
        <v>315</v>
      </c>
      <c r="C26" s="929" t="s">
        <v>173</v>
      </c>
      <c r="D26" s="929" t="s">
        <v>201</v>
      </c>
      <c r="E26" s="930"/>
      <c r="F26" s="928" t="s">
        <v>238</v>
      </c>
      <c r="G26" s="931" t="s">
        <v>186</v>
      </c>
      <c r="H26" s="932">
        <v>2.2799999999999998</v>
      </c>
      <c r="I26" s="932"/>
      <c r="J26" s="928" t="s">
        <v>187</v>
      </c>
      <c r="K26" s="287" t="s">
        <v>177</v>
      </c>
      <c r="L26" s="235"/>
      <c r="M26" s="289">
        <v>191.64</v>
      </c>
      <c r="N26" s="290"/>
      <c r="O26" s="236">
        <f t="shared" si="6"/>
        <v>436.93919999999991</v>
      </c>
      <c r="P26" s="237"/>
      <c r="Q26" s="238">
        <v>80</v>
      </c>
      <c r="R26" s="785"/>
      <c r="S26" s="855"/>
      <c r="T26" s="854"/>
      <c r="U26" s="239" t="str">
        <f t="shared" si="7"/>
        <v/>
      </c>
      <c r="V26" s="239" t="str">
        <f t="shared" si="7"/>
        <v/>
      </c>
      <c r="W26" s="240" t="str">
        <f>'SVS Unterhaltsreinigung'!$G$58</f>
        <v xml:space="preserve"> </v>
      </c>
      <c r="X26" s="291"/>
      <c r="Y26" s="241" t="e">
        <f t="shared" si="8"/>
        <v>#VALUE!</v>
      </c>
      <c r="Z26" s="243"/>
      <c r="AA26" s="241" t="e">
        <f t="shared" si="1"/>
        <v>#VALUE!</v>
      </c>
    </row>
    <row r="27" spans="1:27" s="934" customFormat="1" ht="15" customHeight="1" x14ac:dyDescent="0.25">
      <c r="A27" s="927" t="s">
        <v>173</v>
      </c>
      <c r="B27" s="928" t="s">
        <v>315</v>
      </c>
      <c r="C27" s="929" t="s">
        <v>173</v>
      </c>
      <c r="D27" s="929" t="s">
        <v>201</v>
      </c>
      <c r="E27" s="930"/>
      <c r="F27" s="928" t="s">
        <v>200</v>
      </c>
      <c r="G27" s="931" t="s">
        <v>210</v>
      </c>
      <c r="H27" s="932">
        <v>82.42</v>
      </c>
      <c r="I27" s="932"/>
      <c r="J27" s="928" t="s">
        <v>200</v>
      </c>
      <c r="K27" s="287" t="s">
        <v>179</v>
      </c>
      <c r="L27" s="235"/>
      <c r="M27" s="289">
        <v>96.32</v>
      </c>
      <c r="N27" s="290"/>
      <c r="O27" s="236">
        <f t="shared" si="6"/>
        <v>7938.6943999999994</v>
      </c>
      <c r="P27" s="237"/>
      <c r="Q27" s="238">
        <v>350</v>
      </c>
      <c r="R27" s="785"/>
      <c r="S27" s="855"/>
      <c r="T27" s="854"/>
      <c r="U27" s="239" t="str">
        <f t="shared" si="7"/>
        <v/>
      </c>
      <c r="V27" s="239" t="str">
        <f t="shared" si="7"/>
        <v/>
      </c>
      <c r="W27" s="240" t="str">
        <f>'SVS Unterhaltsreinigung'!$G$58</f>
        <v xml:space="preserve"> </v>
      </c>
      <c r="X27" s="291"/>
      <c r="Y27" s="241" t="e">
        <f t="shared" si="8"/>
        <v>#VALUE!</v>
      </c>
      <c r="Z27" s="243"/>
      <c r="AA27" s="241" t="e">
        <f t="shared" si="1"/>
        <v>#VALUE!</v>
      </c>
    </row>
    <row r="28" spans="1:27" s="934" customFormat="1" ht="15" customHeight="1" x14ac:dyDescent="0.25">
      <c r="A28" s="927" t="s">
        <v>173</v>
      </c>
      <c r="B28" s="928" t="s">
        <v>315</v>
      </c>
      <c r="C28" s="929" t="s">
        <v>173</v>
      </c>
      <c r="D28" s="929" t="s">
        <v>201</v>
      </c>
      <c r="E28" s="930"/>
      <c r="F28" s="928" t="s">
        <v>332</v>
      </c>
      <c r="G28" s="931" t="s">
        <v>210</v>
      </c>
      <c r="H28" s="932">
        <v>5.29</v>
      </c>
      <c r="I28" s="932"/>
      <c r="J28" s="928" t="s">
        <v>180</v>
      </c>
      <c r="K28" s="287" t="s">
        <v>177</v>
      </c>
      <c r="L28" s="235"/>
      <c r="M28" s="289">
        <v>191.64</v>
      </c>
      <c r="N28" s="290"/>
      <c r="O28" s="236">
        <f t="shared" si="6"/>
        <v>1013.7755999999999</v>
      </c>
      <c r="P28" s="237"/>
      <c r="Q28" s="238">
        <v>170</v>
      </c>
      <c r="R28" s="785"/>
      <c r="S28" s="855"/>
      <c r="T28" s="854"/>
      <c r="U28" s="239" t="str">
        <f t="shared" si="7"/>
        <v/>
      </c>
      <c r="V28" s="239" t="str">
        <f t="shared" si="7"/>
        <v/>
      </c>
      <c r="W28" s="240" t="str">
        <f>'SVS Unterhaltsreinigung'!$G$58</f>
        <v xml:space="preserve"> </v>
      </c>
      <c r="X28" s="291"/>
      <c r="Y28" s="241" t="e">
        <f t="shared" si="8"/>
        <v>#VALUE!</v>
      </c>
      <c r="Z28" s="243"/>
      <c r="AA28" s="241" t="e">
        <f t="shared" si="1"/>
        <v>#VALUE!</v>
      </c>
    </row>
    <row r="29" spans="1:27" s="934" customFormat="1" ht="15" customHeight="1" thickBot="1" x14ac:dyDescent="0.3">
      <c r="A29" s="927" t="s">
        <v>173</v>
      </c>
      <c r="B29" s="928" t="s">
        <v>315</v>
      </c>
      <c r="C29" s="929" t="s">
        <v>173</v>
      </c>
      <c r="D29" s="929" t="s">
        <v>201</v>
      </c>
      <c r="E29" s="930"/>
      <c r="F29" s="928" t="s">
        <v>333</v>
      </c>
      <c r="G29" s="931" t="s">
        <v>210</v>
      </c>
      <c r="H29" s="932">
        <v>6.29</v>
      </c>
      <c r="I29" s="932"/>
      <c r="J29" s="928" t="s">
        <v>205</v>
      </c>
      <c r="K29" s="287" t="s">
        <v>144</v>
      </c>
      <c r="L29" s="235"/>
      <c r="M29" s="289">
        <v>11</v>
      </c>
      <c r="N29" s="290"/>
      <c r="O29" s="236">
        <f t="shared" si="6"/>
        <v>69.19</v>
      </c>
      <c r="P29" s="237"/>
      <c r="Q29" s="238">
        <v>250</v>
      </c>
      <c r="R29" s="785"/>
      <c r="S29" s="856"/>
      <c r="T29" s="854"/>
      <c r="U29" s="239" t="str">
        <f t="shared" si="7"/>
        <v/>
      </c>
      <c r="V29" s="239" t="str">
        <f t="shared" si="7"/>
        <v/>
      </c>
      <c r="W29" s="240" t="str">
        <f>'SVS Unterhaltsreinigung'!$G$58</f>
        <v xml:space="preserve"> </v>
      </c>
      <c r="X29" s="291"/>
      <c r="Y29" s="241" t="e">
        <f t="shared" si="8"/>
        <v>#VALUE!</v>
      </c>
      <c r="Z29" s="243"/>
      <c r="AA29" s="241" t="e">
        <f t="shared" si="1"/>
        <v>#VALUE!</v>
      </c>
    </row>
    <row r="30" spans="1:27" s="923" customFormat="1" ht="15" customHeight="1" thickTop="1" thickBot="1" x14ac:dyDescent="0.3">
      <c r="A30" s="917" t="s">
        <v>571</v>
      </c>
      <c r="B30" s="918" t="s">
        <v>315</v>
      </c>
      <c r="C30" s="919"/>
      <c r="D30" s="920"/>
      <c r="E30" s="921"/>
      <c r="F30" s="920"/>
      <c r="G30" s="919"/>
      <c r="H30" s="922">
        <f>SUM(H4:H29)</f>
        <v>1139.29</v>
      </c>
      <c r="I30" s="922">
        <f>SUM(I4:I29)</f>
        <v>0</v>
      </c>
      <c r="J30" s="920"/>
      <c r="K30" s="906"/>
      <c r="L30" s="907"/>
      <c r="M30" s="908"/>
      <c r="N30" s="908"/>
      <c r="O30" s="909">
        <f>SUM(O4:O29)</f>
        <v>175814.16159999996</v>
      </c>
      <c r="P30" s="909">
        <f>SUM(P4:P29)</f>
        <v>0</v>
      </c>
      <c r="Q30" s="910"/>
      <c r="R30" s="911"/>
      <c r="S30" s="912"/>
      <c r="T30" s="851"/>
      <c r="U30" s="909">
        <f>SUM(U4:U29)</f>
        <v>0</v>
      </c>
      <c r="V30" s="909">
        <f>SUM(V4:V29)</f>
        <v>0</v>
      </c>
      <c r="W30" s="913"/>
      <c r="X30" s="914"/>
      <c r="Y30" s="915" t="e">
        <f>SUM(Y4:Y29)</f>
        <v>#VALUE!</v>
      </c>
      <c r="Z30" s="915">
        <f>SUM(Z4:Z29)</f>
        <v>0</v>
      </c>
      <c r="AA30" s="916" t="e">
        <f>SUM(Y30:Z30)</f>
        <v>#VALUE!</v>
      </c>
    </row>
    <row r="31" spans="1:27" s="934" customFormat="1" ht="15" customHeight="1" thickTop="1" x14ac:dyDescent="0.25">
      <c r="A31" s="935" t="s">
        <v>173</v>
      </c>
      <c r="B31" s="936" t="s">
        <v>334</v>
      </c>
      <c r="C31" s="937" t="s">
        <v>173</v>
      </c>
      <c r="D31" s="936" t="s">
        <v>174</v>
      </c>
      <c r="E31" s="938"/>
      <c r="F31" s="936" t="s">
        <v>335</v>
      </c>
      <c r="G31" s="937" t="s">
        <v>336</v>
      </c>
      <c r="H31" s="939">
        <v>42.9</v>
      </c>
      <c r="I31" s="939"/>
      <c r="J31" s="936" t="s">
        <v>198</v>
      </c>
      <c r="K31" s="293" t="s">
        <v>177</v>
      </c>
      <c r="L31" s="252" t="s">
        <v>588</v>
      </c>
      <c r="M31" s="294">
        <v>196.64</v>
      </c>
      <c r="N31" s="295"/>
      <c r="O31" s="254">
        <f t="shared" ref="O31:O53" si="9">H31*M31</f>
        <v>8435.8559999999998</v>
      </c>
      <c r="P31" s="254"/>
      <c r="Q31" s="255">
        <v>200</v>
      </c>
      <c r="R31" s="785"/>
      <c r="S31" s="786"/>
      <c r="T31" s="854"/>
      <c r="U31" s="254" t="str">
        <f t="shared" ref="U31:U53" si="10">IF(S31&lt;&gt;0,(O31/S31),"")</f>
        <v/>
      </c>
      <c r="V31" s="254" t="str">
        <f t="shared" ref="V31:V53" si="11">IF(T31&lt;&gt;0,(P31/T31),"")</f>
        <v/>
      </c>
      <c r="W31" s="243" t="str">
        <f>'SVS Unterhaltsreinigung'!$G$58</f>
        <v xml:space="preserve"> </v>
      </c>
      <c r="X31" s="296"/>
      <c r="Y31" s="242" t="e">
        <f t="shared" ref="Y31:Y53" si="12">U31*W31</f>
        <v>#VALUE!</v>
      </c>
      <c r="Z31" s="243"/>
      <c r="AA31" s="242" t="e">
        <f t="shared" ref="AA31:AA62" si="13">Y31+Z31</f>
        <v>#VALUE!</v>
      </c>
    </row>
    <row r="32" spans="1:27" s="934" customFormat="1" ht="15" customHeight="1" x14ac:dyDescent="0.25">
      <c r="A32" s="927" t="s">
        <v>173</v>
      </c>
      <c r="B32" s="928" t="s">
        <v>334</v>
      </c>
      <c r="C32" s="929" t="s">
        <v>173</v>
      </c>
      <c r="D32" s="928" t="s">
        <v>174</v>
      </c>
      <c r="E32" s="941" t="s">
        <v>337</v>
      </c>
      <c r="F32" s="928" t="s">
        <v>178</v>
      </c>
      <c r="G32" s="929" t="s">
        <v>210</v>
      </c>
      <c r="H32" s="942">
        <v>60</v>
      </c>
      <c r="I32" s="942"/>
      <c r="J32" s="928" t="s">
        <v>178</v>
      </c>
      <c r="K32" s="287" t="s">
        <v>177</v>
      </c>
      <c r="L32" s="235"/>
      <c r="M32" s="289">
        <v>191.64</v>
      </c>
      <c r="N32" s="290"/>
      <c r="O32" s="236">
        <f t="shared" si="9"/>
        <v>11498.4</v>
      </c>
      <c r="P32" s="237"/>
      <c r="Q32" s="238">
        <v>180</v>
      </c>
      <c r="R32" s="785"/>
      <c r="S32" s="855"/>
      <c r="T32" s="854"/>
      <c r="U32" s="239" t="str">
        <f t="shared" si="10"/>
        <v/>
      </c>
      <c r="V32" s="239" t="str">
        <f t="shared" si="11"/>
        <v/>
      </c>
      <c r="W32" s="240" t="str">
        <f>'SVS Unterhaltsreinigung'!$G$58</f>
        <v xml:space="preserve"> </v>
      </c>
      <c r="X32" s="291"/>
      <c r="Y32" s="241" t="e">
        <f t="shared" si="12"/>
        <v>#VALUE!</v>
      </c>
      <c r="Z32" s="243"/>
      <c r="AA32" s="241" t="e">
        <f t="shared" si="13"/>
        <v>#VALUE!</v>
      </c>
    </row>
    <row r="33" spans="1:27" s="934" customFormat="1" ht="15" customHeight="1" x14ac:dyDescent="0.25">
      <c r="A33" s="927" t="s">
        <v>173</v>
      </c>
      <c r="B33" s="928" t="s">
        <v>334</v>
      </c>
      <c r="C33" s="929" t="s">
        <v>173</v>
      </c>
      <c r="D33" s="928" t="s">
        <v>174</v>
      </c>
      <c r="E33" s="941"/>
      <c r="F33" s="928" t="s">
        <v>338</v>
      </c>
      <c r="G33" s="929" t="s">
        <v>336</v>
      </c>
      <c r="H33" s="942">
        <v>5.2</v>
      </c>
      <c r="I33" s="942"/>
      <c r="J33" s="928" t="s">
        <v>209</v>
      </c>
      <c r="K33" s="287" t="s">
        <v>177</v>
      </c>
      <c r="L33" s="235"/>
      <c r="M33" s="289">
        <v>191.64</v>
      </c>
      <c r="N33" s="290"/>
      <c r="O33" s="236">
        <f t="shared" si="9"/>
        <v>996.52799999999991</v>
      </c>
      <c r="P33" s="237"/>
      <c r="Q33" s="238">
        <v>120</v>
      </c>
      <c r="R33" s="785"/>
      <c r="S33" s="855"/>
      <c r="T33" s="854"/>
      <c r="U33" s="239" t="str">
        <f t="shared" si="10"/>
        <v/>
      </c>
      <c r="V33" s="239" t="str">
        <f t="shared" si="11"/>
        <v/>
      </c>
      <c r="W33" s="240" t="str">
        <f>'SVS Unterhaltsreinigung'!$G$58</f>
        <v xml:space="preserve"> </v>
      </c>
      <c r="X33" s="291"/>
      <c r="Y33" s="241" t="e">
        <f t="shared" si="12"/>
        <v>#VALUE!</v>
      </c>
      <c r="Z33" s="243"/>
      <c r="AA33" s="241" t="e">
        <f t="shared" si="13"/>
        <v>#VALUE!</v>
      </c>
    </row>
    <row r="34" spans="1:27" s="934" customFormat="1" ht="15" customHeight="1" x14ac:dyDescent="0.25">
      <c r="A34" s="927" t="s">
        <v>173</v>
      </c>
      <c r="B34" s="928" t="s">
        <v>334</v>
      </c>
      <c r="C34" s="929" t="s">
        <v>173</v>
      </c>
      <c r="D34" s="928" t="s">
        <v>174</v>
      </c>
      <c r="E34" s="941"/>
      <c r="F34" s="928" t="s">
        <v>237</v>
      </c>
      <c r="G34" s="929" t="s">
        <v>336</v>
      </c>
      <c r="H34" s="942">
        <v>9.0399999999999991</v>
      </c>
      <c r="I34" s="942"/>
      <c r="J34" s="928" t="s">
        <v>237</v>
      </c>
      <c r="K34" s="287" t="s">
        <v>177</v>
      </c>
      <c r="L34" s="235"/>
      <c r="M34" s="289">
        <v>191.64</v>
      </c>
      <c r="N34" s="290"/>
      <c r="O34" s="236">
        <f t="shared" si="9"/>
        <v>1732.4255999999998</v>
      </c>
      <c r="P34" s="237"/>
      <c r="Q34" s="238">
        <v>200</v>
      </c>
      <c r="R34" s="785"/>
      <c r="S34" s="855"/>
      <c r="T34" s="854"/>
      <c r="U34" s="239" t="str">
        <f t="shared" si="10"/>
        <v/>
      </c>
      <c r="V34" s="239" t="str">
        <f t="shared" si="11"/>
        <v/>
      </c>
      <c r="W34" s="240" t="str">
        <f>'SVS Unterhaltsreinigung'!$G$58</f>
        <v xml:space="preserve"> </v>
      </c>
      <c r="X34" s="291"/>
      <c r="Y34" s="241" t="e">
        <f t="shared" si="12"/>
        <v>#VALUE!</v>
      </c>
      <c r="Z34" s="243"/>
      <c r="AA34" s="241" t="e">
        <f t="shared" si="13"/>
        <v>#VALUE!</v>
      </c>
    </row>
    <row r="35" spans="1:27" s="934" customFormat="1" ht="15" customHeight="1" x14ac:dyDescent="0.25">
      <c r="A35" s="927" t="s">
        <v>173</v>
      </c>
      <c r="B35" s="928" t="s">
        <v>334</v>
      </c>
      <c r="C35" s="929" t="s">
        <v>173</v>
      </c>
      <c r="D35" s="928" t="s">
        <v>174</v>
      </c>
      <c r="E35" s="941"/>
      <c r="F35" s="928" t="s">
        <v>339</v>
      </c>
      <c r="G35" s="929" t="s">
        <v>336</v>
      </c>
      <c r="H35" s="942">
        <v>5.2</v>
      </c>
      <c r="I35" s="942"/>
      <c r="J35" s="928" t="s">
        <v>209</v>
      </c>
      <c r="K35" s="287" t="s">
        <v>177</v>
      </c>
      <c r="L35" s="235"/>
      <c r="M35" s="289">
        <v>191.64</v>
      </c>
      <c r="N35" s="290"/>
      <c r="O35" s="236">
        <f t="shared" si="9"/>
        <v>996.52799999999991</v>
      </c>
      <c r="P35" s="237"/>
      <c r="Q35" s="238">
        <v>120</v>
      </c>
      <c r="R35" s="785"/>
      <c r="S35" s="855"/>
      <c r="T35" s="854"/>
      <c r="U35" s="239" t="str">
        <f t="shared" si="10"/>
        <v/>
      </c>
      <c r="V35" s="239" t="str">
        <f t="shared" si="11"/>
        <v/>
      </c>
      <c r="W35" s="240" t="str">
        <f>'SVS Unterhaltsreinigung'!$G$58</f>
        <v xml:space="preserve"> </v>
      </c>
      <c r="X35" s="291"/>
      <c r="Y35" s="241" t="e">
        <f t="shared" si="12"/>
        <v>#VALUE!</v>
      </c>
      <c r="Z35" s="243"/>
      <c r="AA35" s="241" t="e">
        <f t="shared" si="13"/>
        <v>#VALUE!</v>
      </c>
    </row>
    <row r="36" spans="1:27" s="934" customFormat="1" ht="15" customHeight="1" x14ac:dyDescent="0.25">
      <c r="A36" s="927" t="s">
        <v>173</v>
      </c>
      <c r="B36" s="928" t="s">
        <v>334</v>
      </c>
      <c r="C36" s="929" t="s">
        <v>173</v>
      </c>
      <c r="D36" s="928" t="s">
        <v>174</v>
      </c>
      <c r="E36" s="931"/>
      <c r="F36" s="928" t="s">
        <v>340</v>
      </c>
      <c r="G36" s="929" t="s">
        <v>192</v>
      </c>
      <c r="H36" s="942">
        <v>12.54</v>
      </c>
      <c r="I36" s="942"/>
      <c r="J36" s="928" t="s">
        <v>204</v>
      </c>
      <c r="K36" s="287" t="s">
        <v>179</v>
      </c>
      <c r="L36" s="235" t="s">
        <v>587</v>
      </c>
      <c r="M36" s="289">
        <v>98.82</v>
      </c>
      <c r="N36" s="290"/>
      <c r="O36" s="236">
        <f t="shared" si="9"/>
        <v>1239.2027999999998</v>
      </c>
      <c r="P36" s="237"/>
      <c r="Q36" s="238">
        <v>180</v>
      </c>
      <c r="R36" s="785"/>
      <c r="S36" s="855"/>
      <c r="T36" s="854"/>
      <c r="U36" s="239" t="str">
        <f t="shared" si="10"/>
        <v/>
      </c>
      <c r="V36" s="239" t="str">
        <f t="shared" si="11"/>
        <v/>
      </c>
      <c r="W36" s="240" t="str">
        <f>'SVS Unterhaltsreinigung'!$G$58</f>
        <v xml:space="preserve"> </v>
      </c>
      <c r="X36" s="291"/>
      <c r="Y36" s="241" t="e">
        <f t="shared" si="12"/>
        <v>#VALUE!</v>
      </c>
      <c r="Z36" s="243"/>
      <c r="AA36" s="241" t="e">
        <f t="shared" si="13"/>
        <v>#VALUE!</v>
      </c>
    </row>
    <row r="37" spans="1:27" s="934" customFormat="1" ht="15" customHeight="1" x14ac:dyDescent="0.25">
      <c r="A37" s="927" t="s">
        <v>173</v>
      </c>
      <c r="B37" s="928" t="s">
        <v>334</v>
      </c>
      <c r="C37" s="929" t="s">
        <v>173</v>
      </c>
      <c r="D37" s="928" t="s">
        <v>174</v>
      </c>
      <c r="E37" s="931"/>
      <c r="F37" s="928" t="s">
        <v>239</v>
      </c>
      <c r="G37" s="929" t="s">
        <v>192</v>
      </c>
      <c r="H37" s="942">
        <v>14.1</v>
      </c>
      <c r="I37" s="942"/>
      <c r="J37" s="928" t="s">
        <v>208</v>
      </c>
      <c r="K37" s="287" t="s">
        <v>179</v>
      </c>
      <c r="L37" s="235" t="s">
        <v>587</v>
      </c>
      <c r="M37" s="289">
        <v>98.82</v>
      </c>
      <c r="N37" s="290"/>
      <c r="O37" s="236">
        <f t="shared" si="9"/>
        <v>1393.3619999999999</v>
      </c>
      <c r="P37" s="237"/>
      <c r="Q37" s="238">
        <v>250</v>
      </c>
      <c r="R37" s="785"/>
      <c r="S37" s="855"/>
      <c r="T37" s="854"/>
      <c r="U37" s="239" t="str">
        <f t="shared" si="10"/>
        <v/>
      </c>
      <c r="V37" s="239" t="str">
        <f t="shared" si="11"/>
        <v/>
      </c>
      <c r="W37" s="240" t="str">
        <f>'SVS Unterhaltsreinigung'!$G$58</f>
        <v xml:space="preserve"> </v>
      </c>
      <c r="X37" s="291"/>
      <c r="Y37" s="241" t="e">
        <f t="shared" si="12"/>
        <v>#VALUE!</v>
      </c>
      <c r="Z37" s="243"/>
      <c r="AA37" s="241" t="e">
        <f t="shared" si="13"/>
        <v>#VALUE!</v>
      </c>
    </row>
    <row r="38" spans="1:27" s="934" customFormat="1" ht="15" customHeight="1" x14ac:dyDescent="0.25">
      <c r="A38" s="927" t="s">
        <v>173</v>
      </c>
      <c r="B38" s="928" t="s">
        <v>334</v>
      </c>
      <c r="C38" s="929" t="s">
        <v>173</v>
      </c>
      <c r="D38" s="928" t="s">
        <v>174</v>
      </c>
      <c r="E38" s="931"/>
      <c r="F38" s="928" t="s">
        <v>341</v>
      </c>
      <c r="G38" s="929" t="s">
        <v>192</v>
      </c>
      <c r="H38" s="942">
        <v>17.84</v>
      </c>
      <c r="I38" s="942"/>
      <c r="J38" s="928" t="s">
        <v>208</v>
      </c>
      <c r="K38" s="287" t="s">
        <v>179</v>
      </c>
      <c r="L38" s="235" t="s">
        <v>587</v>
      </c>
      <c r="M38" s="289">
        <v>98.82</v>
      </c>
      <c r="N38" s="290"/>
      <c r="O38" s="236">
        <f t="shared" si="9"/>
        <v>1762.9487999999999</v>
      </c>
      <c r="P38" s="237"/>
      <c r="Q38" s="238">
        <v>250</v>
      </c>
      <c r="R38" s="785"/>
      <c r="S38" s="855"/>
      <c r="T38" s="854"/>
      <c r="U38" s="239" t="str">
        <f t="shared" si="10"/>
        <v/>
      </c>
      <c r="V38" s="239" t="str">
        <f t="shared" si="11"/>
        <v/>
      </c>
      <c r="W38" s="240" t="str">
        <f>'SVS Unterhaltsreinigung'!$G$58</f>
        <v xml:space="preserve"> </v>
      </c>
      <c r="X38" s="291"/>
      <c r="Y38" s="241" t="e">
        <f t="shared" si="12"/>
        <v>#VALUE!</v>
      </c>
      <c r="Z38" s="243"/>
      <c r="AA38" s="241" t="e">
        <f t="shared" si="13"/>
        <v>#VALUE!</v>
      </c>
    </row>
    <row r="39" spans="1:27" s="934" customFormat="1" ht="15" customHeight="1" x14ac:dyDescent="0.25">
      <c r="A39" s="927" t="s">
        <v>173</v>
      </c>
      <c r="B39" s="928" t="s">
        <v>334</v>
      </c>
      <c r="C39" s="929" t="s">
        <v>173</v>
      </c>
      <c r="D39" s="928" t="s">
        <v>174</v>
      </c>
      <c r="E39" s="931"/>
      <c r="F39" s="928" t="s">
        <v>211</v>
      </c>
      <c r="G39" s="929" t="s">
        <v>192</v>
      </c>
      <c r="H39" s="942">
        <v>33.6</v>
      </c>
      <c r="I39" s="942"/>
      <c r="J39" s="928" t="s">
        <v>204</v>
      </c>
      <c r="K39" s="287" t="s">
        <v>179</v>
      </c>
      <c r="L39" s="235" t="s">
        <v>587</v>
      </c>
      <c r="M39" s="289">
        <v>98.82</v>
      </c>
      <c r="N39" s="290"/>
      <c r="O39" s="236">
        <f t="shared" si="9"/>
        <v>3320.3519999999999</v>
      </c>
      <c r="P39" s="237"/>
      <c r="Q39" s="238">
        <v>180</v>
      </c>
      <c r="R39" s="785"/>
      <c r="S39" s="855"/>
      <c r="T39" s="854"/>
      <c r="U39" s="239" t="str">
        <f t="shared" si="10"/>
        <v/>
      </c>
      <c r="V39" s="239" t="str">
        <f t="shared" si="11"/>
        <v/>
      </c>
      <c r="W39" s="240" t="str">
        <f>'SVS Unterhaltsreinigung'!$G$58</f>
        <v xml:space="preserve"> </v>
      </c>
      <c r="X39" s="291"/>
      <c r="Y39" s="241" t="e">
        <f t="shared" si="12"/>
        <v>#VALUE!</v>
      </c>
      <c r="Z39" s="243"/>
      <c r="AA39" s="241" t="e">
        <f t="shared" si="13"/>
        <v>#VALUE!</v>
      </c>
    </row>
    <row r="40" spans="1:27" s="934" customFormat="1" ht="15" customHeight="1" x14ac:dyDescent="0.25">
      <c r="A40" s="927" t="s">
        <v>173</v>
      </c>
      <c r="B40" s="928" t="s">
        <v>334</v>
      </c>
      <c r="C40" s="929" t="s">
        <v>173</v>
      </c>
      <c r="D40" s="928" t="s">
        <v>174</v>
      </c>
      <c r="E40" s="931">
        <v>108</v>
      </c>
      <c r="F40" s="928" t="s">
        <v>294</v>
      </c>
      <c r="G40" s="929" t="s">
        <v>212</v>
      </c>
      <c r="H40" s="942">
        <v>5</v>
      </c>
      <c r="I40" s="942"/>
      <c r="J40" s="928" t="s">
        <v>187</v>
      </c>
      <c r="K40" s="287" t="s">
        <v>177</v>
      </c>
      <c r="L40" s="235"/>
      <c r="M40" s="289">
        <v>191.64</v>
      </c>
      <c r="N40" s="290"/>
      <c r="O40" s="236">
        <f t="shared" si="9"/>
        <v>958.19999999999993</v>
      </c>
      <c r="P40" s="237"/>
      <c r="Q40" s="238">
        <v>80</v>
      </c>
      <c r="R40" s="785"/>
      <c r="S40" s="855"/>
      <c r="T40" s="854"/>
      <c r="U40" s="239" t="str">
        <f t="shared" si="10"/>
        <v/>
      </c>
      <c r="V40" s="239" t="str">
        <f t="shared" si="11"/>
        <v/>
      </c>
      <c r="W40" s="240" t="str">
        <f>'SVS Unterhaltsreinigung'!$G$58</f>
        <v xml:space="preserve"> </v>
      </c>
      <c r="X40" s="291"/>
      <c r="Y40" s="241" t="e">
        <f t="shared" si="12"/>
        <v>#VALUE!</v>
      </c>
      <c r="Z40" s="243"/>
      <c r="AA40" s="241" t="e">
        <f t="shared" si="13"/>
        <v>#VALUE!</v>
      </c>
    </row>
    <row r="41" spans="1:27" s="934" customFormat="1" ht="15" customHeight="1" x14ac:dyDescent="0.25">
      <c r="A41" s="927" t="s">
        <v>173</v>
      </c>
      <c r="B41" s="928" t="s">
        <v>334</v>
      </c>
      <c r="C41" s="929" t="s">
        <v>173</v>
      </c>
      <c r="D41" s="928" t="s">
        <v>174</v>
      </c>
      <c r="E41" s="931">
        <v>107</v>
      </c>
      <c r="F41" s="928" t="s">
        <v>344</v>
      </c>
      <c r="G41" s="929" t="s">
        <v>210</v>
      </c>
      <c r="H41" s="942">
        <v>24</v>
      </c>
      <c r="I41" s="942"/>
      <c r="J41" s="928" t="s">
        <v>185</v>
      </c>
      <c r="K41" s="287" t="s">
        <v>182</v>
      </c>
      <c r="L41" s="235"/>
      <c r="M41" s="289">
        <v>41.12</v>
      </c>
      <c r="N41" s="290"/>
      <c r="O41" s="236">
        <f t="shared" si="9"/>
        <v>986.87999999999988</v>
      </c>
      <c r="P41" s="237"/>
      <c r="Q41" s="238">
        <v>220</v>
      </c>
      <c r="R41" s="785"/>
      <c r="S41" s="855"/>
      <c r="T41" s="854"/>
      <c r="U41" s="239" t="str">
        <f t="shared" si="10"/>
        <v/>
      </c>
      <c r="V41" s="239" t="str">
        <f t="shared" si="11"/>
        <v/>
      </c>
      <c r="W41" s="240" t="str">
        <f>'SVS Unterhaltsreinigung'!$G$58</f>
        <v xml:space="preserve"> </v>
      </c>
      <c r="X41" s="291"/>
      <c r="Y41" s="241" t="e">
        <f t="shared" si="12"/>
        <v>#VALUE!</v>
      </c>
      <c r="Z41" s="243"/>
      <c r="AA41" s="241" t="e">
        <f t="shared" si="13"/>
        <v>#VALUE!</v>
      </c>
    </row>
    <row r="42" spans="1:27" s="934" customFormat="1" ht="15" customHeight="1" x14ac:dyDescent="0.25">
      <c r="A42" s="927" t="s">
        <v>173</v>
      </c>
      <c r="B42" s="928" t="s">
        <v>334</v>
      </c>
      <c r="C42" s="929" t="s">
        <v>173</v>
      </c>
      <c r="D42" s="928" t="s">
        <v>174</v>
      </c>
      <c r="E42" s="931">
        <v>106</v>
      </c>
      <c r="F42" s="928" t="s">
        <v>346</v>
      </c>
      <c r="G42" s="931" t="s">
        <v>186</v>
      </c>
      <c r="H42" s="942">
        <v>3.49</v>
      </c>
      <c r="I42" s="942"/>
      <c r="J42" s="928" t="s">
        <v>187</v>
      </c>
      <c r="K42" s="287" t="s">
        <v>177</v>
      </c>
      <c r="L42" s="235"/>
      <c r="M42" s="289">
        <v>191.64</v>
      </c>
      <c r="N42" s="290"/>
      <c r="O42" s="236">
        <f t="shared" si="9"/>
        <v>668.82359999999994</v>
      </c>
      <c r="P42" s="237"/>
      <c r="Q42" s="238">
        <v>80</v>
      </c>
      <c r="R42" s="785"/>
      <c r="S42" s="855"/>
      <c r="T42" s="854"/>
      <c r="U42" s="239" t="str">
        <f t="shared" si="10"/>
        <v/>
      </c>
      <c r="V42" s="239" t="str">
        <f t="shared" si="11"/>
        <v/>
      </c>
      <c r="W42" s="240" t="str">
        <f>'SVS Unterhaltsreinigung'!$G$58</f>
        <v xml:space="preserve"> </v>
      </c>
      <c r="X42" s="291"/>
      <c r="Y42" s="241" t="e">
        <f t="shared" si="12"/>
        <v>#VALUE!</v>
      </c>
      <c r="Z42" s="243"/>
      <c r="AA42" s="241" t="e">
        <f t="shared" si="13"/>
        <v>#VALUE!</v>
      </c>
    </row>
    <row r="43" spans="1:27" s="934" customFormat="1" ht="15" customHeight="1" x14ac:dyDescent="0.25">
      <c r="A43" s="927" t="s">
        <v>173</v>
      </c>
      <c r="B43" s="928" t="s">
        <v>334</v>
      </c>
      <c r="C43" s="929" t="s">
        <v>173</v>
      </c>
      <c r="D43" s="928" t="s">
        <v>174</v>
      </c>
      <c r="E43" s="931">
        <v>109</v>
      </c>
      <c r="F43" s="928" t="s">
        <v>348</v>
      </c>
      <c r="G43" s="931" t="s">
        <v>186</v>
      </c>
      <c r="H43" s="942">
        <v>5.07</v>
      </c>
      <c r="I43" s="942"/>
      <c r="J43" s="928" t="s">
        <v>187</v>
      </c>
      <c r="K43" s="287" t="s">
        <v>177</v>
      </c>
      <c r="L43" s="235"/>
      <c r="M43" s="289">
        <v>191.64</v>
      </c>
      <c r="N43" s="290"/>
      <c r="O43" s="236">
        <f t="shared" si="9"/>
        <v>971.61479999999995</v>
      </c>
      <c r="P43" s="237"/>
      <c r="Q43" s="238">
        <v>80</v>
      </c>
      <c r="R43" s="785"/>
      <c r="S43" s="855"/>
      <c r="T43" s="854"/>
      <c r="U43" s="239" t="str">
        <f t="shared" si="10"/>
        <v/>
      </c>
      <c r="V43" s="239" t="str">
        <f t="shared" si="11"/>
        <v/>
      </c>
      <c r="W43" s="240" t="str">
        <f>'SVS Unterhaltsreinigung'!$G$58</f>
        <v xml:space="preserve"> </v>
      </c>
      <c r="X43" s="291"/>
      <c r="Y43" s="241" t="e">
        <f t="shared" si="12"/>
        <v>#VALUE!</v>
      </c>
      <c r="Z43" s="243"/>
      <c r="AA43" s="241" t="e">
        <f t="shared" si="13"/>
        <v>#VALUE!</v>
      </c>
    </row>
    <row r="44" spans="1:27" s="934" customFormat="1" ht="15" customHeight="1" x14ac:dyDescent="0.25">
      <c r="A44" s="927" t="s">
        <v>173</v>
      </c>
      <c r="B44" s="928" t="s">
        <v>334</v>
      </c>
      <c r="C44" s="929" t="s">
        <v>173</v>
      </c>
      <c r="D44" s="928" t="s">
        <v>174</v>
      </c>
      <c r="E44" s="931">
        <v>109</v>
      </c>
      <c r="F44" s="928" t="s">
        <v>349</v>
      </c>
      <c r="G44" s="931" t="s">
        <v>186</v>
      </c>
      <c r="H44" s="942">
        <v>18.86</v>
      </c>
      <c r="I44" s="942"/>
      <c r="J44" s="928" t="s">
        <v>187</v>
      </c>
      <c r="K44" s="287" t="s">
        <v>177</v>
      </c>
      <c r="L44" s="235"/>
      <c r="M44" s="289">
        <v>191.64</v>
      </c>
      <c r="N44" s="290"/>
      <c r="O44" s="236">
        <f t="shared" si="9"/>
        <v>3614.3303999999998</v>
      </c>
      <c r="P44" s="237"/>
      <c r="Q44" s="238">
        <v>80</v>
      </c>
      <c r="R44" s="785"/>
      <c r="S44" s="855"/>
      <c r="T44" s="854"/>
      <c r="U44" s="239" t="str">
        <f t="shared" si="10"/>
        <v/>
      </c>
      <c r="V44" s="239" t="str">
        <f t="shared" si="11"/>
        <v/>
      </c>
      <c r="W44" s="240" t="str">
        <f>'SVS Unterhaltsreinigung'!$G$58</f>
        <v xml:space="preserve"> </v>
      </c>
      <c r="X44" s="291"/>
      <c r="Y44" s="241" t="e">
        <f t="shared" si="12"/>
        <v>#VALUE!</v>
      </c>
      <c r="Z44" s="243"/>
      <c r="AA44" s="241" t="e">
        <f t="shared" si="13"/>
        <v>#VALUE!</v>
      </c>
    </row>
    <row r="45" spans="1:27" s="934" customFormat="1" ht="15" customHeight="1" x14ac:dyDescent="0.25">
      <c r="A45" s="927" t="s">
        <v>173</v>
      </c>
      <c r="B45" s="928" t="s">
        <v>334</v>
      </c>
      <c r="C45" s="929" t="s">
        <v>173</v>
      </c>
      <c r="D45" s="928" t="s">
        <v>174</v>
      </c>
      <c r="E45" s="931">
        <v>111</v>
      </c>
      <c r="F45" s="928" t="s">
        <v>351</v>
      </c>
      <c r="G45" s="931" t="s">
        <v>186</v>
      </c>
      <c r="H45" s="942">
        <v>5.24</v>
      </c>
      <c r="I45" s="942"/>
      <c r="J45" s="928" t="s">
        <v>187</v>
      </c>
      <c r="K45" s="287" t="s">
        <v>177</v>
      </c>
      <c r="L45" s="235"/>
      <c r="M45" s="289">
        <v>191.64</v>
      </c>
      <c r="N45" s="290"/>
      <c r="O45" s="236">
        <f t="shared" si="9"/>
        <v>1004.1935999999999</v>
      </c>
      <c r="P45" s="237"/>
      <c r="Q45" s="238">
        <v>80</v>
      </c>
      <c r="R45" s="785"/>
      <c r="S45" s="855"/>
      <c r="T45" s="854"/>
      <c r="U45" s="239" t="str">
        <f t="shared" si="10"/>
        <v/>
      </c>
      <c r="V45" s="239" t="str">
        <f t="shared" si="11"/>
        <v/>
      </c>
      <c r="W45" s="240" t="str">
        <f>'SVS Unterhaltsreinigung'!$G$58</f>
        <v xml:space="preserve"> </v>
      </c>
      <c r="X45" s="291"/>
      <c r="Y45" s="241" t="e">
        <f t="shared" si="12"/>
        <v>#VALUE!</v>
      </c>
      <c r="Z45" s="243"/>
      <c r="AA45" s="241" t="e">
        <f t="shared" si="13"/>
        <v>#VALUE!</v>
      </c>
    </row>
    <row r="46" spans="1:27" s="934" customFormat="1" ht="15" customHeight="1" x14ac:dyDescent="0.25">
      <c r="A46" s="927" t="s">
        <v>173</v>
      </c>
      <c r="B46" s="928" t="s">
        <v>334</v>
      </c>
      <c r="C46" s="929" t="s">
        <v>173</v>
      </c>
      <c r="D46" s="928" t="s">
        <v>174</v>
      </c>
      <c r="E46" s="931">
        <v>111</v>
      </c>
      <c r="F46" s="928" t="s">
        <v>284</v>
      </c>
      <c r="G46" s="931" t="s">
        <v>186</v>
      </c>
      <c r="H46" s="942">
        <v>18.14</v>
      </c>
      <c r="I46" s="942"/>
      <c r="J46" s="928" t="s">
        <v>187</v>
      </c>
      <c r="K46" s="287" t="s">
        <v>177</v>
      </c>
      <c r="L46" s="235"/>
      <c r="M46" s="289">
        <v>191.64</v>
      </c>
      <c r="N46" s="290"/>
      <c r="O46" s="236">
        <f t="shared" si="9"/>
        <v>3476.3496</v>
      </c>
      <c r="P46" s="237"/>
      <c r="Q46" s="238">
        <v>80</v>
      </c>
      <c r="R46" s="785"/>
      <c r="S46" s="855"/>
      <c r="T46" s="854"/>
      <c r="U46" s="239" t="str">
        <f t="shared" si="10"/>
        <v/>
      </c>
      <c r="V46" s="239" t="str">
        <f t="shared" si="11"/>
        <v/>
      </c>
      <c r="W46" s="240" t="str">
        <f>'SVS Unterhaltsreinigung'!$G$58</f>
        <v xml:space="preserve"> </v>
      </c>
      <c r="X46" s="291"/>
      <c r="Y46" s="241" t="e">
        <f t="shared" si="12"/>
        <v>#VALUE!</v>
      </c>
      <c r="Z46" s="243"/>
      <c r="AA46" s="241" t="e">
        <f t="shared" si="13"/>
        <v>#VALUE!</v>
      </c>
    </row>
    <row r="47" spans="1:27" s="934" customFormat="1" ht="15" customHeight="1" x14ac:dyDescent="0.25">
      <c r="A47" s="927" t="s">
        <v>173</v>
      </c>
      <c r="B47" s="928" t="s">
        <v>334</v>
      </c>
      <c r="C47" s="929" t="s">
        <v>173</v>
      </c>
      <c r="D47" s="928" t="s">
        <v>174</v>
      </c>
      <c r="E47" s="931">
        <v>112</v>
      </c>
      <c r="F47" s="928" t="s">
        <v>346</v>
      </c>
      <c r="G47" s="931" t="s">
        <v>186</v>
      </c>
      <c r="H47" s="942">
        <v>3.52</v>
      </c>
      <c r="I47" s="942"/>
      <c r="J47" s="928" t="s">
        <v>187</v>
      </c>
      <c r="K47" s="287" t="s">
        <v>177</v>
      </c>
      <c r="L47" s="252" t="s">
        <v>588</v>
      </c>
      <c r="M47" s="294">
        <v>196.64</v>
      </c>
      <c r="N47" s="290"/>
      <c r="O47" s="236">
        <f t="shared" si="9"/>
        <v>692.17279999999994</v>
      </c>
      <c r="P47" s="237"/>
      <c r="Q47" s="238">
        <v>80</v>
      </c>
      <c r="R47" s="785"/>
      <c r="S47" s="855"/>
      <c r="T47" s="854"/>
      <c r="U47" s="239" t="str">
        <f t="shared" si="10"/>
        <v/>
      </c>
      <c r="V47" s="239" t="str">
        <f t="shared" si="11"/>
        <v/>
      </c>
      <c r="W47" s="240" t="str">
        <f>'SVS Unterhaltsreinigung'!$G$58</f>
        <v xml:space="preserve"> </v>
      </c>
      <c r="X47" s="291"/>
      <c r="Y47" s="241" t="e">
        <f t="shared" si="12"/>
        <v>#VALUE!</v>
      </c>
      <c r="Z47" s="243"/>
      <c r="AA47" s="241" t="e">
        <f t="shared" si="13"/>
        <v>#VALUE!</v>
      </c>
    </row>
    <row r="48" spans="1:27" s="934" customFormat="1" ht="15" customHeight="1" x14ac:dyDescent="0.25">
      <c r="A48" s="927" t="s">
        <v>173</v>
      </c>
      <c r="B48" s="928" t="s">
        <v>334</v>
      </c>
      <c r="C48" s="929" t="s">
        <v>173</v>
      </c>
      <c r="D48" s="928" t="s">
        <v>174</v>
      </c>
      <c r="E48" s="931">
        <v>114</v>
      </c>
      <c r="F48" s="928" t="s">
        <v>354</v>
      </c>
      <c r="G48" s="929" t="s">
        <v>336</v>
      </c>
      <c r="H48" s="942">
        <v>9</v>
      </c>
      <c r="I48" s="942"/>
      <c r="J48" s="928" t="s">
        <v>185</v>
      </c>
      <c r="K48" s="287" t="s">
        <v>182</v>
      </c>
      <c r="L48" s="235"/>
      <c r="M48" s="289">
        <v>41.12</v>
      </c>
      <c r="N48" s="290"/>
      <c r="O48" s="236">
        <f t="shared" si="9"/>
        <v>370.08</v>
      </c>
      <c r="P48" s="237"/>
      <c r="Q48" s="238">
        <v>220</v>
      </c>
      <c r="R48" s="785"/>
      <c r="S48" s="855"/>
      <c r="T48" s="854"/>
      <c r="U48" s="239" t="str">
        <f t="shared" si="10"/>
        <v/>
      </c>
      <c r="V48" s="239" t="str">
        <f t="shared" si="11"/>
        <v/>
      </c>
      <c r="W48" s="240" t="str">
        <f>'SVS Unterhaltsreinigung'!$G$58</f>
        <v xml:space="preserve"> </v>
      </c>
      <c r="X48" s="291"/>
      <c r="Y48" s="241" t="e">
        <f t="shared" si="12"/>
        <v>#VALUE!</v>
      </c>
      <c r="Z48" s="243"/>
      <c r="AA48" s="241" t="e">
        <f t="shared" si="13"/>
        <v>#VALUE!</v>
      </c>
    </row>
    <row r="49" spans="1:27" s="934" customFormat="1" ht="15" customHeight="1" x14ac:dyDescent="0.25">
      <c r="A49" s="927" t="s">
        <v>173</v>
      </c>
      <c r="B49" s="928" t="s">
        <v>334</v>
      </c>
      <c r="C49" s="929" t="s">
        <v>173</v>
      </c>
      <c r="D49" s="928" t="s">
        <v>174</v>
      </c>
      <c r="E49" s="931"/>
      <c r="F49" s="928" t="s">
        <v>355</v>
      </c>
      <c r="G49" s="929" t="s">
        <v>210</v>
      </c>
      <c r="H49" s="942">
        <v>108.94</v>
      </c>
      <c r="I49" s="942"/>
      <c r="J49" s="928" t="s">
        <v>584</v>
      </c>
      <c r="K49" s="287" t="s">
        <v>177</v>
      </c>
      <c r="L49" s="252" t="s">
        <v>588</v>
      </c>
      <c r="M49" s="294">
        <v>196.64</v>
      </c>
      <c r="N49" s="290"/>
      <c r="O49" s="236">
        <f t="shared" si="9"/>
        <v>21421.961599999999</v>
      </c>
      <c r="P49" s="237"/>
      <c r="Q49" s="238">
        <v>500</v>
      </c>
      <c r="R49" s="785"/>
      <c r="S49" s="855"/>
      <c r="T49" s="854"/>
      <c r="U49" s="239" t="str">
        <f t="shared" si="10"/>
        <v/>
      </c>
      <c r="V49" s="239" t="str">
        <f t="shared" si="11"/>
        <v/>
      </c>
      <c r="W49" s="240" t="str">
        <f>'SVS Unterhaltsreinigung'!$G$58</f>
        <v xml:space="preserve"> </v>
      </c>
      <c r="X49" s="291"/>
      <c r="Y49" s="241" t="e">
        <f t="shared" si="12"/>
        <v>#VALUE!</v>
      </c>
      <c r="Z49" s="243"/>
      <c r="AA49" s="241" t="e">
        <f t="shared" si="13"/>
        <v>#VALUE!</v>
      </c>
    </row>
    <row r="50" spans="1:27" s="934" customFormat="1" ht="15" customHeight="1" x14ac:dyDescent="0.25">
      <c r="A50" s="927" t="s">
        <v>173</v>
      </c>
      <c r="B50" s="928" t="s">
        <v>334</v>
      </c>
      <c r="C50" s="929" t="s">
        <v>173</v>
      </c>
      <c r="D50" s="928" t="s">
        <v>174</v>
      </c>
      <c r="E50" s="931"/>
      <c r="F50" s="928" t="s">
        <v>356</v>
      </c>
      <c r="G50" s="929" t="s">
        <v>336</v>
      </c>
      <c r="H50" s="942">
        <v>67.25</v>
      </c>
      <c r="I50" s="942"/>
      <c r="J50" s="928" t="s">
        <v>584</v>
      </c>
      <c r="K50" s="287" t="s">
        <v>177</v>
      </c>
      <c r="L50" s="235"/>
      <c r="M50" s="289">
        <v>191.64</v>
      </c>
      <c r="N50" s="290"/>
      <c r="O50" s="236">
        <f t="shared" si="9"/>
        <v>12887.789999999999</v>
      </c>
      <c r="P50" s="237"/>
      <c r="Q50" s="238">
        <v>500</v>
      </c>
      <c r="R50" s="785"/>
      <c r="S50" s="855"/>
      <c r="T50" s="854"/>
      <c r="U50" s="239" t="str">
        <f t="shared" si="10"/>
        <v/>
      </c>
      <c r="V50" s="239" t="str">
        <f t="shared" si="11"/>
        <v/>
      </c>
      <c r="W50" s="240" t="str">
        <f>'SVS Unterhaltsreinigung'!$G$58</f>
        <v xml:space="preserve"> </v>
      </c>
      <c r="X50" s="291"/>
      <c r="Y50" s="241" t="e">
        <f t="shared" si="12"/>
        <v>#VALUE!</v>
      </c>
      <c r="Z50" s="243"/>
      <c r="AA50" s="241" t="e">
        <f t="shared" si="13"/>
        <v>#VALUE!</v>
      </c>
    </row>
    <row r="51" spans="1:27" s="934" customFormat="1" ht="15" customHeight="1" x14ac:dyDescent="0.25">
      <c r="A51" s="927" t="s">
        <v>173</v>
      </c>
      <c r="B51" s="928" t="s">
        <v>334</v>
      </c>
      <c r="C51" s="929" t="s">
        <v>173</v>
      </c>
      <c r="D51" s="928" t="s">
        <v>174</v>
      </c>
      <c r="E51" s="931"/>
      <c r="F51" s="928" t="s">
        <v>338</v>
      </c>
      <c r="G51" s="929" t="s">
        <v>336</v>
      </c>
      <c r="H51" s="942">
        <v>5.2</v>
      </c>
      <c r="I51" s="942"/>
      <c r="J51" s="928" t="s">
        <v>209</v>
      </c>
      <c r="K51" s="287" t="s">
        <v>177</v>
      </c>
      <c r="L51" s="235"/>
      <c r="M51" s="289">
        <v>191.64</v>
      </c>
      <c r="N51" s="290"/>
      <c r="O51" s="236">
        <f t="shared" si="9"/>
        <v>996.52799999999991</v>
      </c>
      <c r="P51" s="237"/>
      <c r="Q51" s="238">
        <v>120</v>
      </c>
      <c r="R51" s="785"/>
      <c r="S51" s="855"/>
      <c r="T51" s="854"/>
      <c r="U51" s="239" t="str">
        <f t="shared" si="10"/>
        <v/>
      </c>
      <c r="V51" s="239" t="str">
        <f t="shared" si="11"/>
        <v/>
      </c>
      <c r="W51" s="240" t="str">
        <f>'SVS Unterhaltsreinigung'!$G$58</f>
        <v xml:space="preserve"> </v>
      </c>
      <c r="X51" s="291"/>
      <c r="Y51" s="241" t="e">
        <f t="shared" si="12"/>
        <v>#VALUE!</v>
      </c>
      <c r="Z51" s="243"/>
      <c r="AA51" s="241" t="e">
        <f t="shared" si="13"/>
        <v>#VALUE!</v>
      </c>
    </row>
    <row r="52" spans="1:27" s="934" customFormat="1" ht="15" customHeight="1" x14ac:dyDescent="0.25">
      <c r="A52" s="927" t="s">
        <v>173</v>
      </c>
      <c r="B52" s="928" t="s">
        <v>334</v>
      </c>
      <c r="C52" s="929" t="s">
        <v>173</v>
      </c>
      <c r="D52" s="928" t="s">
        <v>174</v>
      </c>
      <c r="E52" s="931"/>
      <c r="F52" s="928" t="s">
        <v>237</v>
      </c>
      <c r="G52" s="929" t="s">
        <v>336</v>
      </c>
      <c r="H52" s="942">
        <v>9.0399999999999991</v>
      </c>
      <c r="I52" s="942"/>
      <c r="J52" s="928" t="s">
        <v>237</v>
      </c>
      <c r="K52" s="287" t="s">
        <v>177</v>
      </c>
      <c r="L52" s="235"/>
      <c r="M52" s="289">
        <v>191.64</v>
      </c>
      <c r="N52" s="290"/>
      <c r="O52" s="236">
        <f t="shared" si="9"/>
        <v>1732.4255999999998</v>
      </c>
      <c r="P52" s="237"/>
      <c r="Q52" s="238">
        <v>200</v>
      </c>
      <c r="R52" s="785"/>
      <c r="S52" s="855"/>
      <c r="T52" s="854"/>
      <c r="U52" s="239" t="str">
        <f t="shared" si="10"/>
        <v/>
      </c>
      <c r="V52" s="239" t="str">
        <f t="shared" si="11"/>
        <v/>
      </c>
      <c r="W52" s="240" t="str">
        <f>'SVS Unterhaltsreinigung'!$G$58</f>
        <v xml:space="preserve"> </v>
      </c>
      <c r="X52" s="291"/>
      <c r="Y52" s="241" t="e">
        <f t="shared" si="12"/>
        <v>#VALUE!</v>
      </c>
      <c r="Z52" s="243"/>
      <c r="AA52" s="241" t="e">
        <f t="shared" si="13"/>
        <v>#VALUE!</v>
      </c>
    </row>
    <row r="53" spans="1:27" s="934" customFormat="1" ht="15" customHeight="1" thickBot="1" x14ac:dyDescent="0.3">
      <c r="A53" s="927" t="s">
        <v>173</v>
      </c>
      <c r="B53" s="928" t="s">
        <v>334</v>
      </c>
      <c r="C53" s="929" t="s">
        <v>173</v>
      </c>
      <c r="D53" s="928" t="s">
        <v>174</v>
      </c>
      <c r="E53" s="931"/>
      <c r="F53" s="928" t="s">
        <v>339</v>
      </c>
      <c r="G53" s="929" t="s">
        <v>336</v>
      </c>
      <c r="H53" s="942">
        <v>5.2</v>
      </c>
      <c r="I53" s="942"/>
      <c r="J53" s="928" t="s">
        <v>209</v>
      </c>
      <c r="K53" s="287" t="s">
        <v>177</v>
      </c>
      <c r="L53" s="235"/>
      <c r="M53" s="289">
        <v>191.64</v>
      </c>
      <c r="N53" s="290"/>
      <c r="O53" s="236">
        <f t="shared" si="9"/>
        <v>996.52799999999991</v>
      </c>
      <c r="P53" s="237"/>
      <c r="Q53" s="238">
        <v>120</v>
      </c>
      <c r="R53" s="785"/>
      <c r="S53" s="868"/>
      <c r="T53" s="854"/>
      <c r="U53" s="239" t="str">
        <f t="shared" si="10"/>
        <v/>
      </c>
      <c r="V53" s="239" t="str">
        <f t="shared" si="11"/>
        <v/>
      </c>
      <c r="W53" s="240" t="str">
        <f>'SVS Unterhaltsreinigung'!$G$58</f>
        <v xml:space="preserve"> </v>
      </c>
      <c r="X53" s="291"/>
      <c r="Y53" s="241" t="e">
        <f t="shared" si="12"/>
        <v>#VALUE!</v>
      </c>
      <c r="Z53" s="243"/>
      <c r="AA53" s="241" t="e">
        <f t="shared" si="13"/>
        <v>#VALUE!</v>
      </c>
    </row>
    <row r="54" spans="1:27" s="934" customFormat="1" ht="15" customHeight="1" thickTop="1" thickBot="1" x14ac:dyDescent="0.3">
      <c r="A54" s="927" t="s">
        <v>173</v>
      </c>
      <c r="B54" s="928" t="s">
        <v>334</v>
      </c>
      <c r="C54" s="929" t="s">
        <v>173</v>
      </c>
      <c r="D54" s="928" t="s">
        <v>174</v>
      </c>
      <c r="E54" s="931"/>
      <c r="F54" s="928" t="s">
        <v>903</v>
      </c>
      <c r="G54" s="929" t="s">
        <v>336</v>
      </c>
      <c r="H54" s="942">
        <v>4</v>
      </c>
      <c r="I54" s="942"/>
      <c r="J54" s="928" t="s">
        <v>903</v>
      </c>
      <c r="K54" s="287" t="s">
        <v>182</v>
      </c>
      <c r="L54" s="292" t="s">
        <v>298</v>
      </c>
      <c r="M54" s="289"/>
      <c r="N54" s="290"/>
      <c r="O54" s="236"/>
      <c r="P54" s="237"/>
      <c r="Q54" s="238"/>
      <c r="R54" s="788"/>
      <c r="S54" s="866"/>
      <c r="T54" s="854"/>
      <c r="U54" s="239"/>
      <c r="V54" s="239"/>
      <c r="W54" s="240"/>
      <c r="X54" s="291"/>
      <c r="Y54" s="241"/>
      <c r="Z54" s="243"/>
      <c r="AA54" s="241">
        <f t="shared" si="13"/>
        <v>0</v>
      </c>
    </row>
    <row r="55" spans="1:27" s="934" customFormat="1" ht="15" customHeight="1" thickTop="1" x14ac:dyDescent="0.25">
      <c r="A55" s="927" t="s">
        <v>173</v>
      </c>
      <c r="B55" s="928" t="s">
        <v>334</v>
      </c>
      <c r="C55" s="929" t="s">
        <v>173</v>
      </c>
      <c r="D55" s="928" t="s">
        <v>174</v>
      </c>
      <c r="E55" s="931" t="s">
        <v>357</v>
      </c>
      <c r="F55" s="928" t="s">
        <v>178</v>
      </c>
      <c r="G55" s="929" t="s">
        <v>210</v>
      </c>
      <c r="H55" s="942">
        <v>60.27</v>
      </c>
      <c r="I55" s="942"/>
      <c r="J55" s="928" t="s">
        <v>178</v>
      </c>
      <c r="K55" s="287" t="s">
        <v>177</v>
      </c>
      <c r="L55" s="235"/>
      <c r="M55" s="289">
        <v>191.64</v>
      </c>
      <c r="N55" s="290"/>
      <c r="O55" s="236">
        <f t="shared" ref="O55:O75" si="14">H55*M55</f>
        <v>11550.1428</v>
      </c>
      <c r="P55" s="237"/>
      <c r="Q55" s="238">
        <v>180</v>
      </c>
      <c r="R55" s="785"/>
      <c r="S55" s="863"/>
      <c r="T55" s="854"/>
      <c r="U55" s="239" t="str">
        <f t="shared" ref="U55:U75" si="15">IF(S55&lt;&gt;0,(O55/S55),"")</f>
        <v/>
      </c>
      <c r="V55" s="239" t="str">
        <f t="shared" ref="V55:V75" si="16">IF(T55&lt;&gt;0,(P55/T55),"")</f>
        <v/>
      </c>
      <c r="W55" s="240" t="str">
        <f>'SVS Unterhaltsreinigung'!$G$58</f>
        <v xml:space="preserve"> </v>
      </c>
      <c r="X55" s="291"/>
      <c r="Y55" s="241" t="e">
        <f t="shared" ref="Y55:Y75" si="17">U55*W55</f>
        <v>#VALUE!</v>
      </c>
      <c r="Z55" s="243"/>
      <c r="AA55" s="241" t="e">
        <f t="shared" si="13"/>
        <v>#VALUE!</v>
      </c>
    </row>
    <row r="56" spans="1:27" s="934" customFormat="1" ht="15" customHeight="1" x14ac:dyDescent="0.25">
      <c r="A56" s="927" t="s">
        <v>173</v>
      </c>
      <c r="B56" s="928" t="s">
        <v>334</v>
      </c>
      <c r="C56" s="929" t="s">
        <v>173</v>
      </c>
      <c r="D56" s="928" t="s">
        <v>174</v>
      </c>
      <c r="E56" s="931"/>
      <c r="F56" s="928" t="s">
        <v>358</v>
      </c>
      <c r="G56" s="929" t="s">
        <v>210</v>
      </c>
      <c r="H56" s="942">
        <v>26.12</v>
      </c>
      <c r="I56" s="942"/>
      <c r="J56" s="928" t="s">
        <v>584</v>
      </c>
      <c r="K56" s="287" t="s">
        <v>177</v>
      </c>
      <c r="L56" s="235"/>
      <c r="M56" s="289">
        <v>191.64</v>
      </c>
      <c r="N56" s="290"/>
      <c r="O56" s="236">
        <f t="shared" si="14"/>
        <v>5005.6368000000002</v>
      </c>
      <c r="P56" s="237"/>
      <c r="Q56" s="238">
        <v>500</v>
      </c>
      <c r="R56" s="785"/>
      <c r="S56" s="855"/>
      <c r="T56" s="854"/>
      <c r="U56" s="239" t="str">
        <f t="shared" si="15"/>
        <v/>
      </c>
      <c r="V56" s="239" t="str">
        <f t="shared" si="16"/>
        <v/>
      </c>
      <c r="W56" s="240" t="str">
        <f>'SVS Unterhaltsreinigung'!$G$58</f>
        <v xml:space="preserve"> </v>
      </c>
      <c r="X56" s="291"/>
      <c r="Y56" s="241" t="e">
        <f t="shared" si="17"/>
        <v>#VALUE!</v>
      </c>
      <c r="Z56" s="243"/>
      <c r="AA56" s="241" t="e">
        <f t="shared" si="13"/>
        <v>#VALUE!</v>
      </c>
    </row>
    <row r="57" spans="1:27" s="934" customFormat="1" ht="15" customHeight="1" x14ac:dyDescent="0.25">
      <c r="A57" s="927" t="s">
        <v>173</v>
      </c>
      <c r="B57" s="928" t="s">
        <v>334</v>
      </c>
      <c r="C57" s="929" t="s">
        <v>173</v>
      </c>
      <c r="D57" s="928" t="s">
        <v>174</v>
      </c>
      <c r="E57" s="931"/>
      <c r="F57" s="928" t="s">
        <v>214</v>
      </c>
      <c r="G57" s="929" t="s">
        <v>210</v>
      </c>
      <c r="H57" s="942">
        <v>1.55</v>
      </c>
      <c r="I57" s="942"/>
      <c r="J57" s="928" t="s">
        <v>214</v>
      </c>
      <c r="K57" s="287" t="s">
        <v>179</v>
      </c>
      <c r="L57" s="235"/>
      <c r="M57" s="289">
        <v>96.32</v>
      </c>
      <c r="N57" s="290"/>
      <c r="O57" s="236">
        <f t="shared" si="14"/>
        <v>149.29599999999999</v>
      </c>
      <c r="P57" s="237"/>
      <c r="Q57" s="238">
        <v>50</v>
      </c>
      <c r="R57" s="785"/>
      <c r="S57" s="855"/>
      <c r="T57" s="854"/>
      <c r="U57" s="239" t="str">
        <f t="shared" si="15"/>
        <v/>
      </c>
      <c r="V57" s="239" t="str">
        <f t="shared" si="16"/>
        <v/>
      </c>
      <c r="W57" s="240" t="str">
        <f>'SVS Unterhaltsreinigung'!$G$58</f>
        <v xml:space="preserve"> </v>
      </c>
      <c r="X57" s="291"/>
      <c r="Y57" s="241" t="e">
        <f t="shared" si="17"/>
        <v>#VALUE!</v>
      </c>
      <c r="Z57" s="243"/>
      <c r="AA57" s="241" t="e">
        <f t="shared" si="13"/>
        <v>#VALUE!</v>
      </c>
    </row>
    <row r="58" spans="1:27" s="934" customFormat="1" ht="15" customHeight="1" x14ac:dyDescent="0.25">
      <c r="A58" s="927" t="s">
        <v>173</v>
      </c>
      <c r="B58" s="928" t="s">
        <v>334</v>
      </c>
      <c r="C58" s="929" t="s">
        <v>173</v>
      </c>
      <c r="D58" s="928" t="s">
        <v>174</v>
      </c>
      <c r="E58" s="931" t="s">
        <v>359</v>
      </c>
      <c r="F58" s="928" t="s">
        <v>178</v>
      </c>
      <c r="G58" s="929" t="s">
        <v>210</v>
      </c>
      <c r="H58" s="942">
        <v>53.36</v>
      </c>
      <c r="I58" s="942"/>
      <c r="J58" s="928" t="s">
        <v>178</v>
      </c>
      <c r="K58" s="287" t="s">
        <v>177</v>
      </c>
      <c r="L58" s="235"/>
      <c r="M58" s="289">
        <v>191.64</v>
      </c>
      <c r="N58" s="290"/>
      <c r="O58" s="236">
        <f t="shared" si="14"/>
        <v>10225.910399999999</v>
      </c>
      <c r="P58" s="237"/>
      <c r="Q58" s="238">
        <v>180</v>
      </c>
      <c r="R58" s="785"/>
      <c r="S58" s="855"/>
      <c r="T58" s="854"/>
      <c r="U58" s="239" t="str">
        <f t="shared" si="15"/>
        <v/>
      </c>
      <c r="V58" s="239" t="str">
        <f t="shared" si="16"/>
        <v/>
      </c>
      <c r="W58" s="240" t="str">
        <f>'SVS Unterhaltsreinigung'!$G$58</f>
        <v xml:space="preserve"> </v>
      </c>
      <c r="X58" s="291"/>
      <c r="Y58" s="241" t="e">
        <f t="shared" si="17"/>
        <v>#VALUE!</v>
      </c>
      <c r="Z58" s="243"/>
      <c r="AA58" s="241" t="e">
        <f t="shared" si="13"/>
        <v>#VALUE!</v>
      </c>
    </row>
    <row r="59" spans="1:27" s="934" customFormat="1" ht="15" customHeight="1" x14ac:dyDescent="0.25">
      <c r="A59" s="927" t="s">
        <v>173</v>
      </c>
      <c r="B59" s="928" t="s">
        <v>334</v>
      </c>
      <c r="C59" s="929" t="s">
        <v>173</v>
      </c>
      <c r="D59" s="928" t="s">
        <v>201</v>
      </c>
      <c r="E59" s="931"/>
      <c r="F59" s="928" t="s">
        <v>360</v>
      </c>
      <c r="G59" s="929" t="s">
        <v>336</v>
      </c>
      <c r="H59" s="942">
        <v>5.2</v>
      </c>
      <c r="I59" s="942"/>
      <c r="J59" s="928" t="s">
        <v>209</v>
      </c>
      <c r="K59" s="287" t="s">
        <v>177</v>
      </c>
      <c r="L59" s="235"/>
      <c r="M59" s="289">
        <v>191.64</v>
      </c>
      <c r="N59" s="290"/>
      <c r="O59" s="236">
        <f t="shared" si="14"/>
        <v>996.52799999999991</v>
      </c>
      <c r="P59" s="237"/>
      <c r="Q59" s="238">
        <v>120</v>
      </c>
      <c r="R59" s="785"/>
      <c r="S59" s="855"/>
      <c r="T59" s="854"/>
      <c r="U59" s="239" t="str">
        <f t="shared" si="15"/>
        <v/>
      </c>
      <c r="V59" s="239" t="str">
        <f t="shared" si="16"/>
        <v/>
      </c>
      <c r="W59" s="240" t="str">
        <f>'SVS Unterhaltsreinigung'!$G$58</f>
        <v xml:space="preserve"> </v>
      </c>
      <c r="X59" s="291"/>
      <c r="Y59" s="241" t="e">
        <f t="shared" si="17"/>
        <v>#VALUE!</v>
      </c>
      <c r="Z59" s="243"/>
      <c r="AA59" s="241" t="e">
        <f t="shared" si="13"/>
        <v>#VALUE!</v>
      </c>
    </row>
    <row r="60" spans="1:27" s="934" customFormat="1" ht="15" customHeight="1" x14ac:dyDescent="0.25">
      <c r="A60" s="927" t="s">
        <v>173</v>
      </c>
      <c r="B60" s="928" t="s">
        <v>334</v>
      </c>
      <c r="C60" s="929" t="s">
        <v>173</v>
      </c>
      <c r="D60" s="928" t="s">
        <v>201</v>
      </c>
      <c r="E60" s="931"/>
      <c r="F60" s="928" t="s">
        <v>237</v>
      </c>
      <c r="G60" s="929" t="s">
        <v>336</v>
      </c>
      <c r="H60" s="942">
        <v>9.0399999999999991</v>
      </c>
      <c r="I60" s="942"/>
      <c r="J60" s="928" t="s">
        <v>237</v>
      </c>
      <c r="K60" s="287" t="s">
        <v>177</v>
      </c>
      <c r="L60" s="235"/>
      <c r="M60" s="289">
        <v>191.64</v>
      </c>
      <c r="N60" s="290"/>
      <c r="O60" s="236">
        <f t="shared" si="14"/>
        <v>1732.4255999999998</v>
      </c>
      <c r="P60" s="237"/>
      <c r="Q60" s="238">
        <v>200</v>
      </c>
      <c r="R60" s="785"/>
      <c r="S60" s="855"/>
      <c r="T60" s="854"/>
      <c r="U60" s="239" t="str">
        <f t="shared" si="15"/>
        <v/>
      </c>
      <c r="V60" s="239" t="str">
        <f t="shared" si="16"/>
        <v/>
      </c>
      <c r="W60" s="240" t="str">
        <f>'SVS Unterhaltsreinigung'!$G$58</f>
        <v xml:space="preserve"> </v>
      </c>
      <c r="X60" s="291"/>
      <c r="Y60" s="241" t="e">
        <f t="shared" si="17"/>
        <v>#VALUE!</v>
      </c>
      <c r="Z60" s="243"/>
      <c r="AA60" s="241" t="e">
        <f t="shared" si="13"/>
        <v>#VALUE!</v>
      </c>
    </row>
    <row r="61" spans="1:27" s="934" customFormat="1" ht="15" customHeight="1" x14ac:dyDescent="0.25">
      <c r="A61" s="927" t="s">
        <v>173</v>
      </c>
      <c r="B61" s="928" t="s">
        <v>334</v>
      </c>
      <c r="C61" s="929" t="s">
        <v>173</v>
      </c>
      <c r="D61" s="928" t="s">
        <v>201</v>
      </c>
      <c r="E61" s="931"/>
      <c r="F61" s="928" t="s">
        <v>361</v>
      </c>
      <c r="G61" s="929" t="s">
        <v>336</v>
      </c>
      <c r="H61" s="942">
        <v>5.2</v>
      </c>
      <c r="I61" s="942"/>
      <c r="J61" s="928" t="s">
        <v>209</v>
      </c>
      <c r="K61" s="287" t="s">
        <v>177</v>
      </c>
      <c r="L61" s="235"/>
      <c r="M61" s="289">
        <v>191.64</v>
      </c>
      <c r="N61" s="290"/>
      <c r="O61" s="236">
        <f t="shared" si="14"/>
        <v>996.52799999999991</v>
      </c>
      <c r="P61" s="237"/>
      <c r="Q61" s="238">
        <v>120</v>
      </c>
      <c r="R61" s="785"/>
      <c r="S61" s="855"/>
      <c r="T61" s="854"/>
      <c r="U61" s="239" t="str">
        <f t="shared" si="15"/>
        <v/>
      </c>
      <c r="V61" s="239" t="str">
        <f t="shared" si="16"/>
        <v/>
      </c>
      <c r="W61" s="240" t="str">
        <f>'SVS Unterhaltsreinigung'!$G$58</f>
        <v xml:space="preserve"> </v>
      </c>
      <c r="X61" s="291"/>
      <c r="Y61" s="241" t="e">
        <f t="shared" si="17"/>
        <v>#VALUE!</v>
      </c>
      <c r="Z61" s="243"/>
      <c r="AA61" s="241" t="e">
        <f t="shared" si="13"/>
        <v>#VALUE!</v>
      </c>
    </row>
    <row r="62" spans="1:27" s="934" customFormat="1" ht="15" customHeight="1" x14ac:dyDescent="0.25">
      <c r="A62" s="927" t="s">
        <v>173</v>
      </c>
      <c r="B62" s="928" t="s">
        <v>334</v>
      </c>
      <c r="C62" s="929" t="s">
        <v>173</v>
      </c>
      <c r="D62" s="928" t="s">
        <v>201</v>
      </c>
      <c r="E62" s="931"/>
      <c r="F62" s="928" t="s">
        <v>362</v>
      </c>
      <c r="G62" s="929" t="s">
        <v>210</v>
      </c>
      <c r="H62" s="942">
        <v>13.37</v>
      </c>
      <c r="I62" s="942"/>
      <c r="J62" s="928" t="s">
        <v>200</v>
      </c>
      <c r="K62" s="287" t="s">
        <v>177</v>
      </c>
      <c r="L62" s="235"/>
      <c r="M62" s="289">
        <v>191.64</v>
      </c>
      <c r="N62" s="290"/>
      <c r="O62" s="236">
        <f t="shared" si="14"/>
        <v>2562.2267999999995</v>
      </c>
      <c r="P62" s="237"/>
      <c r="Q62" s="238">
        <v>350</v>
      </c>
      <c r="R62" s="785"/>
      <c r="S62" s="855"/>
      <c r="T62" s="854"/>
      <c r="U62" s="239" t="str">
        <f t="shared" si="15"/>
        <v/>
      </c>
      <c r="V62" s="239" t="str">
        <f t="shared" si="16"/>
        <v/>
      </c>
      <c r="W62" s="240" t="str">
        <f>'SVS Unterhaltsreinigung'!$G$58</f>
        <v xml:space="preserve"> </v>
      </c>
      <c r="X62" s="291"/>
      <c r="Y62" s="241" t="e">
        <f t="shared" si="17"/>
        <v>#VALUE!</v>
      </c>
      <c r="Z62" s="243"/>
      <c r="AA62" s="241" t="e">
        <f t="shared" si="13"/>
        <v>#VALUE!</v>
      </c>
    </row>
    <row r="63" spans="1:27" s="934" customFormat="1" ht="15" customHeight="1" x14ac:dyDescent="0.25">
      <c r="A63" s="927" t="s">
        <v>173</v>
      </c>
      <c r="B63" s="928" t="s">
        <v>334</v>
      </c>
      <c r="C63" s="929" t="s">
        <v>173</v>
      </c>
      <c r="D63" s="928" t="s">
        <v>201</v>
      </c>
      <c r="E63" s="931" t="s">
        <v>363</v>
      </c>
      <c r="F63" s="928" t="s">
        <v>178</v>
      </c>
      <c r="G63" s="929" t="s">
        <v>210</v>
      </c>
      <c r="H63" s="942">
        <v>72</v>
      </c>
      <c r="I63" s="942"/>
      <c r="J63" s="928" t="s">
        <v>178</v>
      </c>
      <c r="K63" s="287" t="s">
        <v>177</v>
      </c>
      <c r="L63" s="235"/>
      <c r="M63" s="289">
        <v>191.64</v>
      </c>
      <c r="N63" s="290"/>
      <c r="O63" s="236">
        <f t="shared" si="14"/>
        <v>13798.079999999998</v>
      </c>
      <c r="P63" s="237"/>
      <c r="Q63" s="238">
        <v>180</v>
      </c>
      <c r="R63" s="785"/>
      <c r="S63" s="855"/>
      <c r="T63" s="854"/>
      <c r="U63" s="239" t="str">
        <f t="shared" si="15"/>
        <v/>
      </c>
      <c r="V63" s="239" t="str">
        <f t="shared" si="16"/>
        <v/>
      </c>
      <c r="W63" s="240" t="str">
        <f>'SVS Unterhaltsreinigung'!$G$58</f>
        <v xml:space="preserve"> </v>
      </c>
      <c r="X63" s="291"/>
      <c r="Y63" s="241" t="e">
        <f t="shared" si="17"/>
        <v>#VALUE!</v>
      </c>
      <c r="Z63" s="243"/>
      <c r="AA63" s="241" t="e">
        <f t="shared" ref="AA63:AA94" si="18">Y63+Z63</f>
        <v>#VALUE!</v>
      </c>
    </row>
    <row r="64" spans="1:27" s="934" customFormat="1" ht="15" customHeight="1" x14ac:dyDescent="0.25">
      <c r="A64" s="927" t="s">
        <v>173</v>
      </c>
      <c r="B64" s="928" t="s">
        <v>334</v>
      </c>
      <c r="C64" s="929" t="s">
        <v>173</v>
      </c>
      <c r="D64" s="928" t="s">
        <v>201</v>
      </c>
      <c r="E64" s="931" t="s">
        <v>364</v>
      </c>
      <c r="F64" s="928" t="s">
        <v>365</v>
      </c>
      <c r="G64" s="929" t="s">
        <v>210</v>
      </c>
      <c r="H64" s="942">
        <v>16</v>
      </c>
      <c r="I64" s="942"/>
      <c r="J64" s="928" t="s">
        <v>181</v>
      </c>
      <c r="K64" s="287" t="s">
        <v>179</v>
      </c>
      <c r="L64" s="235"/>
      <c r="M64" s="289">
        <v>96.32</v>
      </c>
      <c r="N64" s="290"/>
      <c r="O64" s="236">
        <f t="shared" si="14"/>
        <v>1541.12</v>
      </c>
      <c r="P64" s="237"/>
      <c r="Q64" s="238">
        <v>240</v>
      </c>
      <c r="R64" s="785"/>
      <c r="S64" s="855"/>
      <c r="T64" s="854"/>
      <c r="U64" s="239" t="str">
        <f t="shared" si="15"/>
        <v/>
      </c>
      <c r="V64" s="239" t="str">
        <f t="shared" si="16"/>
        <v/>
      </c>
      <c r="W64" s="240" t="str">
        <f>'SVS Unterhaltsreinigung'!$G$58</f>
        <v xml:space="preserve"> </v>
      </c>
      <c r="X64" s="291"/>
      <c r="Y64" s="241" t="e">
        <f t="shared" si="17"/>
        <v>#VALUE!</v>
      </c>
      <c r="Z64" s="243"/>
      <c r="AA64" s="241" t="e">
        <f t="shared" si="18"/>
        <v>#VALUE!</v>
      </c>
    </row>
    <row r="65" spans="1:27" s="934" customFormat="1" ht="15" customHeight="1" x14ac:dyDescent="0.25">
      <c r="A65" s="927" t="s">
        <v>173</v>
      </c>
      <c r="B65" s="928" t="s">
        <v>334</v>
      </c>
      <c r="C65" s="929" t="s">
        <v>173</v>
      </c>
      <c r="D65" s="928" t="s">
        <v>201</v>
      </c>
      <c r="E65" s="943">
        <v>209</v>
      </c>
      <c r="F65" s="928" t="s">
        <v>238</v>
      </c>
      <c r="G65" s="931" t="s">
        <v>186</v>
      </c>
      <c r="H65" s="942">
        <v>3.32</v>
      </c>
      <c r="I65" s="942"/>
      <c r="J65" s="928" t="s">
        <v>187</v>
      </c>
      <c r="K65" s="287" t="s">
        <v>177</v>
      </c>
      <c r="L65" s="235"/>
      <c r="M65" s="289">
        <v>191.64</v>
      </c>
      <c r="N65" s="290"/>
      <c r="O65" s="236">
        <f t="shared" si="14"/>
        <v>636.24479999999994</v>
      </c>
      <c r="P65" s="237"/>
      <c r="Q65" s="238">
        <v>80</v>
      </c>
      <c r="R65" s="785"/>
      <c r="S65" s="855"/>
      <c r="T65" s="854"/>
      <c r="U65" s="239" t="str">
        <f t="shared" si="15"/>
        <v/>
      </c>
      <c r="V65" s="239" t="str">
        <f t="shared" si="16"/>
        <v/>
      </c>
      <c r="W65" s="240" t="str">
        <f>'SVS Unterhaltsreinigung'!$G$58</f>
        <v xml:space="preserve"> </v>
      </c>
      <c r="X65" s="291"/>
      <c r="Y65" s="241" t="e">
        <f t="shared" si="17"/>
        <v>#VALUE!</v>
      </c>
      <c r="Z65" s="243"/>
      <c r="AA65" s="241" t="e">
        <f t="shared" si="18"/>
        <v>#VALUE!</v>
      </c>
    </row>
    <row r="66" spans="1:27" s="934" customFormat="1" ht="15" customHeight="1" x14ac:dyDescent="0.25">
      <c r="A66" s="927" t="s">
        <v>173</v>
      </c>
      <c r="B66" s="928" t="s">
        <v>334</v>
      </c>
      <c r="C66" s="929" t="s">
        <v>173</v>
      </c>
      <c r="D66" s="928" t="s">
        <v>201</v>
      </c>
      <c r="E66" s="943">
        <v>210</v>
      </c>
      <c r="F66" s="928" t="s">
        <v>346</v>
      </c>
      <c r="G66" s="931" t="s">
        <v>186</v>
      </c>
      <c r="H66" s="942">
        <v>3.32</v>
      </c>
      <c r="I66" s="942"/>
      <c r="J66" s="928" t="s">
        <v>187</v>
      </c>
      <c r="K66" s="287" t="s">
        <v>177</v>
      </c>
      <c r="L66" s="235"/>
      <c r="M66" s="289">
        <v>191.64</v>
      </c>
      <c r="N66" s="290"/>
      <c r="O66" s="236">
        <f t="shared" si="14"/>
        <v>636.24479999999994</v>
      </c>
      <c r="P66" s="237"/>
      <c r="Q66" s="238">
        <v>80</v>
      </c>
      <c r="R66" s="785"/>
      <c r="S66" s="855"/>
      <c r="T66" s="854"/>
      <c r="U66" s="239" t="str">
        <f t="shared" si="15"/>
        <v/>
      </c>
      <c r="V66" s="239" t="str">
        <f t="shared" si="16"/>
        <v/>
      </c>
      <c r="W66" s="240" t="str">
        <f>'SVS Unterhaltsreinigung'!$G$58</f>
        <v xml:space="preserve"> </v>
      </c>
      <c r="X66" s="291"/>
      <c r="Y66" s="241" t="e">
        <f t="shared" si="17"/>
        <v>#VALUE!</v>
      </c>
      <c r="Z66" s="243"/>
      <c r="AA66" s="241" t="e">
        <f t="shared" si="18"/>
        <v>#VALUE!</v>
      </c>
    </row>
    <row r="67" spans="1:27" s="934" customFormat="1" ht="15" customHeight="1" x14ac:dyDescent="0.25">
      <c r="A67" s="927" t="s">
        <v>173</v>
      </c>
      <c r="B67" s="928" t="s">
        <v>334</v>
      </c>
      <c r="C67" s="929" t="s">
        <v>173</v>
      </c>
      <c r="D67" s="928" t="s">
        <v>201</v>
      </c>
      <c r="E67" s="943">
        <v>218</v>
      </c>
      <c r="F67" s="928" t="s">
        <v>178</v>
      </c>
      <c r="G67" s="929" t="s">
        <v>210</v>
      </c>
      <c r="H67" s="942">
        <v>72</v>
      </c>
      <c r="I67" s="942"/>
      <c r="J67" s="928" t="s">
        <v>178</v>
      </c>
      <c r="K67" s="287" t="s">
        <v>177</v>
      </c>
      <c r="L67" s="235"/>
      <c r="M67" s="289">
        <v>191.64</v>
      </c>
      <c r="N67" s="290"/>
      <c r="O67" s="236">
        <f t="shared" si="14"/>
        <v>13798.079999999998</v>
      </c>
      <c r="P67" s="237"/>
      <c r="Q67" s="238">
        <v>180</v>
      </c>
      <c r="R67" s="785"/>
      <c r="S67" s="855"/>
      <c r="T67" s="854"/>
      <c r="U67" s="239" t="str">
        <f t="shared" si="15"/>
        <v/>
      </c>
      <c r="V67" s="239" t="str">
        <f t="shared" si="16"/>
        <v/>
      </c>
      <c r="W67" s="240" t="str">
        <f>'SVS Unterhaltsreinigung'!$G$58</f>
        <v xml:space="preserve"> </v>
      </c>
      <c r="X67" s="291"/>
      <c r="Y67" s="241" t="e">
        <f t="shared" si="17"/>
        <v>#VALUE!</v>
      </c>
      <c r="Z67" s="243"/>
      <c r="AA67" s="241" t="e">
        <f t="shared" si="18"/>
        <v>#VALUE!</v>
      </c>
    </row>
    <row r="68" spans="1:27" s="934" customFormat="1" ht="15" customHeight="1" x14ac:dyDescent="0.25">
      <c r="A68" s="927" t="s">
        <v>173</v>
      </c>
      <c r="B68" s="928" t="s">
        <v>334</v>
      </c>
      <c r="C68" s="929" t="s">
        <v>173</v>
      </c>
      <c r="D68" s="928" t="s">
        <v>201</v>
      </c>
      <c r="E68" s="931"/>
      <c r="F68" s="928" t="s">
        <v>355</v>
      </c>
      <c r="G68" s="929" t="s">
        <v>210</v>
      </c>
      <c r="H68" s="942">
        <v>63.24</v>
      </c>
      <c r="I68" s="942"/>
      <c r="J68" s="928" t="s">
        <v>584</v>
      </c>
      <c r="K68" s="287" t="s">
        <v>177</v>
      </c>
      <c r="L68" s="235"/>
      <c r="M68" s="289">
        <v>191.64</v>
      </c>
      <c r="N68" s="290"/>
      <c r="O68" s="236">
        <f t="shared" si="14"/>
        <v>12119.313599999999</v>
      </c>
      <c r="P68" s="237"/>
      <c r="Q68" s="238">
        <v>500</v>
      </c>
      <c r="R68" s="785"/>
      <c r="S68" s="855"/>
      <c r="T68" s="854"/>
      <c r="U68" s="239" t="str">
        <f t="shared" si="15"/>
        <v/>
      </c>
      <c r="V68" s="239" t="str">
        <f t="shared" si="16"/>
        <v/>
      </c>
      <c r="W68" s="240" t="str">
        <f>'SVS Unterhaltsreinigung'!$G$58</f>
        <v xml:space="preserve"> </v>
      </c>
      <c r="X68" s="291"/>
      <c r="Y68" s="241" t="e">
        <f t="shared" si="17"/>
        <v>#VALUE!</v>
      </c>
      <c r="Z68" s="243"/>
      <c r="AA68" s="241" t="e">
        <f t="shared" si="18"/>
        <v>#VALUE!</v>
      </c>
    </row>
    <row r="69" spans="1:27" s="934" customFormat="1" ht="15" customHeight="1" x14ac:dyDescent="0.25">
      <c r="A69" s="927" t="s">
        <v>173</v>
      </c>
      <c r="B69" s="928" t="s">
        <v>334</v>
      </c>
      <c r="C69" s="929" t="s">
        <v>173</v>
      </c>
      <c r="D69" s="928" t="s">
        <v>201</v>
      </c>
      <c r="E69" s="943">
        <v>201</v>
      </c>
      <c r="F69" s="928" t="s">
        <v>178</v>
      </c>
      <c r="G69" s="929" t="s">
        <v>210</v>
      </c>
      <c r="H69" s="942">
        <v>58.05</v>
      </c>
      <c r="I69" s="942"/>
      <c r="J69" s="928" t="s">
        <v>178</v>
      </c>
      <c r="K69" s="287" t="s">
        <v>177</v>
      </c>
      <c r="L69" s="235"/>
      <c r="M69" s="289">
        <v>191.64</v>
      </c>
      <c r="N69" s="290"/>
      <c r="O69" s="236">
        <f t="shared" si="14"/>
        <v>11124.701999999999</v>
      </c>
      <c r="P69" s="237"/>
      <c r="Q69" s="238">
        <v>180</v>
      </c>
      <c r="R69" s="785"/>
      <c r="S69" s="855"/>
      <c r="T69" s="854"/>
      <c r="U69" s="239" t="str">
        <f t="shared" si="15"/>
        <v/>
      </c>
      <c r="V69" s="239" t="str">
        <f t="shared" si="16"/>
        <v/>
      </c>
      <c r="W69" s="240" t="str">
        <f>'SVS Unterhaltsreinigung'!$G$58</f>
        <v xml:space="preserve"> </v>
      </c>
      <c r="X69" s="291"/>
      <c r="Y69" s="241" t="e">
        <f t="shared" si="17"/>
        <v>#VALUE!</v>
      </c>
      <c r="Z69" s="243"/>
      <c r="AA69" s="241" t="e">
        <f t="shared" si="18"/>
        <v>#VALUE!</v>
      </c>
    </row>
    <row r="70" spans="1:27" s="934" customFormat="1" ht="15" customHeight="1" x14ac:dyDescent="0.25">
      <c r="A70" s="927" t="s">
        <v>173</v>
      </c>
      <c r="B70" s="928" t="s">
        <v>334</v>
      </c>
      <c r="C70" s="929" t="s">
        <v>173</v>
      </c>
      <c r="D70" s="928" t="s">
        <v>201</v>
      </c>
      <c r="E70" s="943">
        <v>202</v>
      </c>
      <c r="F70" s="928" t="s">
        <v>178</v>
      </c>
      <c r="G70" s="929" t="s">
        <v>210</v>
      </c>
      <c r="H70" s="942">
        <v>61.27</v>
      </c>
      <c r="I70" s="942"/>
      <c r="J70" s="928" t="s">
        <v>178</v>
      </c>
      <c r="K70" s="287" t="s">
        <v>177</v>
      </c>
      <c r="L70" s="235"/>
      <c r="M70" s="289">
        <v>191.64</v>
      </c>
      <c r="N70" s="290"/>
      <c r="O70" s="236">
        <f t="shared" si="14"/>
        <v>11741.782799999999</v>
      </c>
      <c r="P70" s="237"/>
      <c r="Q70" s="238">
        <v>180</v>
      </c>
      <c r="R70" s="785"/>
      <c r="S70" s="855"/>
      <c r="T70" s="854"/>
      <c r="U70" s="239" t="str">
        <f t="shared" si="15"/>
        <v/>
      </c>
      <c r="V70" s="239" t="str">
        <f t="shared" si="16"/>
        <v/>
      </c>
      <c r="W70" s="240" t="str">
        <f>'SVS Unterhaltsreinigung'!$G$58</f>
        <v xml:space="preserve"> </v>
      </c>
      <c r="X70" s="291"/>
      <c r="Y70" s="241" t="e">
        <f t="shared" si="17"/>
        <v>#VALUE!</v>
      </c>
      <c r="Z70" s="243"/>
      <c r="AA70" s="241" t="e">
        <f t="shared" si="18"/>
        <v>#VALUE!</v>
      </c>
    </row>
    <row r="71" spans="1:27" s="934" customFormat="1" ht="15" customHeight="1" x14ac:dyDescent="0.25">
      <c r="A71" s="927" t="s">
        <v>173</v>
      </c>
      <c r="B71" s="928" t="s">
        <v>334</v>
      </c>
      <c r="C71" s="929" t="s">
        <v>173</v>
      </c>
      <c r="D71" s="928" t="s">
        <v>201</v>
      </c>
      <c r="E71" s="931"/>
      <c r="F71" s="928" t="s">
        <v>356</v>
      </c>
      <c r="G71" s="929" t="s">
        <v>336</v>
      </c>
      <c r="H71" s="942">
        <v>21.95</v>
      </c>
      <c r="I71" s="942"/>
      <c r="J71" s="928" t="s">
        <v>200</v>
      </c>
      <c r="K71" s="287" t="s">
        <v>177</v>
      </c>
      <c r="L71" s="235"/>
      <c r="M71" s="289">
        <v>191.64</v>
      </c>
      <c r="N71" s="290"/>
      <c r="O71" s="236">
        <f t="shared" si="14"/>
        <v>4206.4979999999996</v>
      </c>
      <c r="P71" s="237"/>
      <c r="Q71" s="238">
        <v>350</v>
      </c>
      <c r="R71" s="785"/>
      <c r="S71" s="855"/>
      <c r="T71" s="854"/>
      <c r="U71" s="239" t="str">
        <f t="shared" si="15"/>
        <v/>
      </c>
      <c r="V71" s="239" t="str">
        <f t="shared" si="16"/>
        <v/>
      </c>
      <c r="W71" s="240" t="str">
        <f>'SVS Unterhaltsreinigung'!$G$58</f>
        <v xml:space="preserve"> </v>
      </c>
      <c r="X71" s="291"/>
      <c r="Y71" s="241" t="e">
        <f t="shared" si="17"/>
        <v>#VALUE!</v>
      </c>
      <c r="Z71" s="243"/>
      <c r="AA71" s="241" t="e">
        <f t="shared" si="18"/>
        <v>#VALUE!</v>
      </c>
    </row>
    <row r="72" spans="1:27" s="934" customFormat="1" ht="15" customHeight="1" x14ac:dyDescent="0.25">
      <c r="A72" s="927" t="s">
        <v>173</v>
      </c>
      <c r="B72" s="928" t="s">
        <v>334</v>
      </c>
      <c r="C72" s="929" t="s">
        <v>173</v>
      </c>
      <c r="D72" s="928" t="s">
        <v>201</v>
      </c>
      <c r="E72" s="931"/>
      <c r="F72" s="928" t="s">
        <v>360</v>
      </c>
      <c r="G72" s="929" t="s">
        <v>336</v>
      </c>
      <c r="H72" s="942">
        <v>5.2</v>
      </c>
      <c r="I72" s="942"/>
      <c r="J72" s="928" t="s">
        <v>209</v>
      </c>
      <c r="K72" s="287" t="s">
        <v>177</v>
      </c>
      <c r="L72" s="235"/>
      <c r="M72" s="289">
        <v>191.64</v>
      </c>
      <c r="N72" s="290"/>
      <c r="O72" s="236">
        <f t="shared" si="14"/>
        <v>996.52799999999991</v>
      </c>
      <c r="P72" s="237"/>
      <c r="Q72" s="238">
        <v>120</v>
      </c>
      <c r="R72" s="785"/>
      <c r="S72" s="855"/>
      <c r="T72" s="854"/>
      <c r="U72" s="239" t="str">
        <f t="shared" si="15"/>
        <v/>
      </c>
      <c r="V72" s="239" t="str">
        <f t="shared" si="16"/>
        <v/>
      </c>
      <c r="W72" s="240" t="str">
        <f>'SVS Unterhaltsreinigung'!$G$58</f>
        <v xml:space="preserve"> </v>
      </c>
      <c r="X72" s="291"/>
      <c r="Y72" s="241" t="e">
        <f t="shared" si="17"/>
        <v>#VALUE!</v>
      </c>
      <c r="Z72" s="243"/>
      <c r="AA72" s="241" t="e">
        <f t="shared" si="18"/>
        <v>#VALUE!</v>
      </c>
    </row>
    <row r="73" spans="1:27" s="934" customFormat="1" ht="15" customHeight="1" x14ac:dyDescent="0.25">
      <c r="A73" s="927" t="s">
        <v>173</v>
      </c>
      <c r="B73" s="928" t="s">
        <v>334</v>
      </c>
      <c r="C73" s="929" t="s">
        <v>173</v>
      </c>
      <c r="D73" s="928" t="s">
        <v>201</v>
      </c>
      <c r="E73" s="931"/>
      <c r="F73" s="928" t="s">
        <v>237</v>
      </c>
      <c r="G73" s="929" t="s">
        <v>336</v>
      </c>
      <c r="H73" s="942">
        <v>9.0399999999999991</v>
      </c>
      <c r="I73" s="942"/>
      <c r="J73" s="928" t="s">
        <v>237</v>
      </c>
      <c r="K73" s="287" t="s">
        <v>177</v>
      </c>
      <c r="L73" s="235"/>
      <c r="M73" s="289">
        <v>191.64</v>
      </c>
      <c r="N73" s="290"/>
      <c r="O73" s="236">
        <f t="shared" si="14"/>
        <v>1732.4255999999998</v>
      </c>
      <c r="P73" s="237"/>
      <c r="Q73" s="238">
        <v>200</v>
      </c>
      <c r="R73" s="785"/>
      <c r="S73" s="855"/>
      <c r="T73" s="854"/>
      <c r="U73" s="239" t="str">
        <f t="shared" si="15"/>
        <v/>
      </c>
      <c r="V73" s="239" t="str">
        <f t="shared" si="16"/>
        <v/>
      </c>
      <c r="W73" s="240" t="str">
        <f>'SVS Unterhaltsreinigung'!$G$58</f>
        <v xml:space="preserve"> </v>
      </c>
      <c r="X73" s="291"/>
      <c r="Y73" s="241" t="e">
        <f t="shared" si="17"/>
        <v>#VALUE!</v>
      </c>
      <c r="Z73" s="243"/>
      <c r="AA73" s="241" t="e">
        <f t="shared" si="18"/>
        <v>#VALUE!</v>
      </c>
    </row>
    <row r="74" spans="1:27" s="934" customFormat="1" ht="15" customHeight="1" x14ac:dyDescent="0.25">
      <c r="A74" s="927" t="s">
        <v>173</v>
      </c>
      <c r="B74" s="928" t="s">
        <v>334</v>
      </c>
      <c r="C74" s="929" t="s">
        <v>173</v>
      </c>
      <c r="D74" s="928" t="s">
        <v>201</v>
      </c>
      <c r="E74" s="931"/>
      <c r="F74" s="928" t="s">
        <v>361</v>
      </c>
      <c r="G74" s="929" t="s">
        <v>336</v>
      </c>
      <c r="H74" s="942">
        <v>5.2</v>
      </c>
      <c r="I74" s="942"/>
      <c r="J74" s="928" t="s">
        <v>209</v>
      </c>
      <c r="K74" s="287" t="s">
        <v>177</v>
      </c>
      <c r="L74" s="235"/>
      <c r="M74" s="289">
        <v>191.64</v>
      </c>
      <c r="N74" s="290"/>
      <c r="O74" s="236">
        <f t="shared" si="14"/>
        <v>996.52799999999991</v>
      </c>
      <c r="P74" s="237"/>
      <c r="Q74" s="238">
        <v>120</v>
      </c>
      <c r="R74" s="785"/>
      <c r="S74" s="855"/>
      <c r="T74" s="854"/>
      <c r="U74" s="239" t="str">
        <f t="shared" si="15"/>
        <v/>
      </c>
      <c r="V74" s="239" t="str">
        <f t="shared" si="16"/>
        <v/>
      </c>
      <c r="W74" s="240" t="str">
        <f>'SVS Unterhaltsreinigung'!$G$58</f>
        <v xml:space="preserve"> </v>
      </c>
      <c r="X74" s="291"/>
      <c r="Y74" s="241" t="e">
        <f t="shared" si="17"/>
        <v>#VALUE!</v>
      </c>
      <c r="Z74" s="243"/>
      <c r="AA74" s="241" t="e">
        <f t="shared" si="18"/>
        <v>#VALUE!</v>
      </c>
    </row>
    <row r="75" spans="1:27" s="934" customFormat="1" ht="15" customHeight="1" thickBot="1" x14ac:dyDescent="0.3">
      <c r="A75" s="927" t="s">
        <v>173</v>
      </c>
      <c r="B75" s="928" t="s">
        <v>334</v>
      </c>
      <c r="C75" s="929" t="s">
        <v>173</v>
      </c>
      <c r="D75" s="928" t="s">
        <v>201</v>
      </c>
      <c r="E75" s="943">
        <v>219</v>
      </c>
      <c r="F75" s="928" t="s">
        <v>178</v>
      </c>
      <c r="G75" s="929" t="s">
        <v>210</v>
      </c>
      <c r="H75" s="942">
        <v>72.8</v>
      </c>
      <c r="I75" s="942"/>
      <c r="J75" s="928" t="s">
        <v>178</v>
      </c>
      <c r="K75" s="287" t="s">
        <v>177</v>
      </c>
      <c r="L75" s="235"/>
      <c r="M75" s="289">
        <v>191.64</v>
      </c>
      <c r="N75" s="290"/>
      <c r="O75" s="236">
        <f t="shared" si="14"/>
        <v>13951.391999999998</v>
      </c>
      <c r="P75" s="237"/>
      <c r="Q75" s="238">
        <v>180</v>
      </c>
      <c r="R75" s="785"/>
      <c r="S75" s="868"/>
      <c r="T75" s="854"/>
      <c r="U75" s="239" t="str">
        <f t="shared" si="15"/>
        <v/>
      </c>
      <c r="V75" s="239" t="str">
        <f t="shared" si="16"/>
        <v/>
      </c>
      <c r="W75" s="240" t="str">
        <f>'SVS Unterhaltsreinigung'!$G$58</f>
        <v xml:space="preserve"> </v>
      </c>
      <c r="X75" s="291"/>
      <c r="Y75" s="241" t="e">
        <f t="shared" si="17"/>
        <v>#VALUE!</v>
      </c>
      <c r="Z75" s="243"/>
      <c r="AA75" s="241" t="e">
        <f t="shared" si="18"/>
        <v>#VALUE!</v>
      </c>
    </row>
    <row r="76" spans="1:27" s="934" customFormat="1" ht="15" customHeight="1" thickTop="1" thickBot="1" x14ac:dyDescent="0.3">
      <c r="A76" s="927" t="s">
        <v>173</v>
      </c>
      <c r="B76" s="928" t="s">
        <v>334</v>
      </c>
      <c r="C76" s="929" t="s">
        <v>173</v>
      </c>
      <c r="D76" s="928" t="s">
        <v>201</v>
      </c>
      <c r="E76" s="943">
        <v>213</v>
      </c>
      <c r="F76" s="928" t="s">
        <v>903</v>
      </c>
      <c r="G76" s="929" t="s">
        <v>336</v>
      </c>
      <c r="H76" s="942">
        <v>2.89</v>
      </c>
      <c r="I76" s="942"/>
      <c r="J76" s="928" t="s">
        <v>903</v>
      </c>
      <c r="K76" s="287" t="s">
        <v>182</v>
      </c>
      <c r="L76" s="292" t="s">
        <v>298</v>
      </c>
      <c r="M76" s="289"/>
      <c r="N76" s="290"/>
      <c r="O76" s="236"/>
      <c r="P76" s="237"/>
      <c r="Q76" s="238"/>
      <c r="R76" s="244"/>
      <c r="S76" s="865"/>
      <c r="T76" s="854"/>
      <c r="U76" s="239"/>
      <c r="V76" s="239"/>
      <c r="W76" s="240"/>
      <c r="X76" s="291"/>
      <c r="Y76" s="241"/>
      <c r="Z76" s="243"/>
      <c r="AA76" s="241">
        <f t="shared" si="18"/>
        <v>0</v>
      </c>
    </row>
    <row r="77" spans="1:27" s="934" customFormat="1" ht="15" customHeight="1" thickTop="1" x14ac:dyDescent="0.25">
      <c r="A77" s="927" t="s">
        <v>173</v>
      </c>
      <c r="B77" s="928" t="s">
        <v>334</v>
      </c>
      <c r="C77" s="929" t="s">
        <v>173</v>
      </c>
      <c r="D77" s="928" t="s">
        <v>201</v>
      </c>
      <c r="E77" s="943">
        <v>212</v>
      </c>
      <c r="F77" s="928" t="s">
        <v>374</v>
      </c>
      <c r="G77" s="929" t="s">
        <v>210</v>
      </c>
      <c r="H77" s="942">
        <v>10</v>
      </c>
      <c r="I77" s="942"/>
      <c r="J77" s="928" t="s">
        <v>185</v>
      </c>
      <c r="K77" s="287" t="s">
        <v>182</v>
      </c>
      <c r="L77" s="235"/>
      <c r="M77" s="289">
        <v>41.12</v>
      </c>
      <c r="N77" s="290"/>
      <c r="O77" s="236">
        <f t="shared" ref="O77:O93" si="19">H77*M77</f>
        <v>411.2</v>
      </c>
      <c r="P77" s="237"/>
      <c r="Q77" s="238">
        <v>220</v>
      </c>
      <c r="R77" s="785"/>
      <c r="S77" s="863"/>
      <c r="T77" s="854"/>
      <c r="U77" s="239" t="str">
        <f t="shared" ref="U77:U93" si="20">IF(S77&lt;&gt;0,(O77/S77),"")</f>
        <v/>
      </c>
      <c r="V77" s="239" t="str">
        <f t="shared" ref="V77:V93" si="21">IF(T77&lt;&gt;0,(P77/T77),"")</f>
        <v/>
      </c>
      <c r="W77" s="240" t="str">
        <f>'SVS Unterhaltsreinigung'!$G$58</f>
        <v xml:space="preserve"> </v>
      </c>
      <c r="X77" s="291"/>
      <c r="Y77" s="241" t="e">
        <f t="shared" ref="Y77:Y93" si="22">U77*W77</f>
        <v>#VALUE!</v>
      </c>
      <c r="Z77" s="243"/>
      <c r="AA77" s="241" t="e">
        <f t="shared" si="18"/>
        <v>#VALUE!</v>
      </c>
    </row>
    <row r="78" spans="1:27" s="934" customFormat="1" ht="15" customHeight="1" x14ac:dyDescent="0.25">
      <c r="A78" s="927" t="s">
        <v>173</v>
      </c>
      <c r="B78" s="928" t="s">
        <v>334</v>
      </c>
      <c r="C78" s="929" t="s">
        <v>173</v>
      </c>
      <c r="D78" s="928" t="s">
        <v>201</v>
      </c>
      <c r="E78" s="943">
        <v>220</v>
      </c>
      <c r="F78" s="928" t="s">
        <v>376</v>
      </c>
      <c r="G78" s="929" t="s">
        <v>210</v>
      </c>
      <c r="H78" s="942">
        <v>72</v>
      </c>
      <c r="I78" s="942"/>
      <c r="J78" s="928" t="s">
        <v>180</v>
      </c>
      <c r="K78" s="287" t="s">
        <v>179</v>
      </c>
      <c r="L78" s="235"/>
      <c r="M78" s="289">
        <v>96.32</v>
      </c>
      <c r="N78" s="290"/>
      <c r="O78" s="236">
        <f t="shared" si="19"/>
        <v>6935.0399999999991</v>
      </c>
      <c r="P78" s="237"/>
      <c r="Q78" s="238">
        <v>170</v>
      </c>
      <c r="R78" s="785"/>
      <c r="S78" s="855"/>
      <c r="T78" s="854"/>
      <c r="U78" s="239" t="str">
        <f t="shared" si="20"/>
        <v/>
      </c>
      <c r="V78" s="239" t="str">
        <f t="shared" si="21"/>
        <v/>
      </c>
      <c r="W78" s="240" t="str">
        <f>'SVS Unterhaltsreinigung'!$G$58</f>
        <v xml:space="preserve"> </v>
      </c>
      <c r="X78" s="291"/>
      <c r="Y78" s="241" t="e">
        <f t="shared" si="22"/>
        <v>#VALUE!</v>
      </c>
      <c r="Z78" s="243"/>
      <c r="AA78" s="241" t="e">
        <f t="shared" si="18"/>
        <v>#VALUE!</v>
      </c>
    </row>
    <row r="79" spans="1:27" s="934" customFormat="1" ht="15" customHeight="1" x14ac:dyDescent="0.25">
      <c r="A79" s="927" t="s">
        <v>173</v>
      </c>
      <c r="B79" s="928" t="s">
        <v>334</v>
      </c>
      <c r="C79" s="929" t="s">
        <v>173</v>
      </c>
      <c r="D79" s="928" t="s">
        <v>201</v>
      </c>
      <c r="E79" s="931"/>
      <c r="F79" s="928" t="s">
        <v>358</v>
      </c>
      <c r="G79" s="929" t="s">
        <v>210</v>
      </c>
      <c r="H79" s="942">
        <v>20.420000000000002</v>
      </c>
      <c r="I79" s="942"/>
      <c r="J79" s="928" t="s">
        <v>584</v>
      </c>
      <c r="K79" s="287" t="s">
        <v>177</v>
      </c>
      <c r="L79" s="235"/>
      <c r="M79" s="289">
        <v>191.64</v>
      </c>
      <c r="N79" s="290"/>
      <c r="O79" s="236">
        <f t="shared" si="19"/>
        <v>3913.2888000000003</v>
      </c>
      <c r="P79" s="237"/>
      <c r="Q79" s="238">
        <v>500</v>
      </c>
      <c r="R79" s="785"/>
      <c r="S79" s="855"/>
      <c r="T79" s="854"/>
      <c r="U79" s="239" t="str">
        <f t="shared" si="20"/>
        <v/>
      </c>
      <c r="V79" s="239" t="str">
        <f t="shared" si="21"/>
        <v/>
      </c>
      <c r="W79" s="240" t="str">
        <f>'SVS Unterhaltsreinigung'!$G$58</f>
        <v xml:space="preserve"> </v>
      </c>
      <c r="X79" s="291"/>
      <c r="Y79" s="241" t="e">
        <f t="shared" si="22"/>
        <v>#VALUE!</v>
      </c>
      <c r="Z79" s="243"/>
      <c r="AA79" s="241" t="e">
        <f t="shared" si="18"/>
        <v>#VALUE!</v>
      </c>
    </row>
    <row r="80" spans="1:27" s="934" customFormat="1" ht="15" customHeight="1" x14ac:dyDescent="0.25">
      <c r="A80" s="927" t="s">
        <v>173</v>
      </c>
      <c r="B80" s="928" t="s">
        <v>334</v>
      </c>
      <c r="C80" s="929" t="s">
        <v>173</v>
      </c>
      <c r="D80" s="928" t="s">
        <v>201</v>
      </c>
      <c r="E80" s="943">
        <v>203</v>
      </c>
      <c r="F80" s="928" t="s">
        <v>178</v>
      </c>
      <c r="G80" s="929" t="s">
        <v>210</v>
      </c>
      <c r="H80" s="942">
        <v>61.9</v>
      </c>
      <c r="I80" s="942"/>
      <c r="J80" s="928" t="s">
        <v>178</v>
      </c>
      <c r="K80" s="287" t="s">
        <v>177</v>
      </c>
      <c r="L80" s="235"/>
      <c r="M80" s="289">
        <v>191.64</v>
      </c>
      <c r="N80" s="290"/>
      <c r="O80" s="236">
        <f t="shared" si="19"/>
        <v>11862.516</v>
      </c>
      <c r="P80" s="237"/>
      <c r="Q80" s="238">
        <v>180</v>
      </c>
      <c r="R80" s="785"/>
      <c r="S80" s="855"/>
      <c r="T80" s="854"/>
      <c r="U80" s="239" t="str">
        <f t="shared" si="20"/>
        <v/>
      </c>
      <c r="V80" s="239" t="str">
        <f t="shared" si="21"/>
        <v/>
      </c>
      <c r="W80" s="240" t="str">
        <f>'SVS Unterhaltsreinigung'!$G$58</f>
        <v xml:space="preserve"> </v>
      </c>
      <c r="X80" s="291"/>
      <c r="Y80" s="241" t="e">
        <f t="shared" si="22"/>
        <v>#VALUE!</v>
      </c>
      <c r="Z80" s="243"/>
      <c r="AA80" s="241" t="e">
        <f t="shared" si="18"/>
        <v>#VALUE!</v>
      </c>
    </row>
    <row r="81" spans="1:27" s="934" customFormat="1" ht="15" customHeight="1" x14ac:dyDescent="0.25">
      <c r="A81" s="927" t="s">
        <v>173</v>
      </c>
      <c r="B81" s="928" t="s">
        <v>334</v>
      </c>
      <c r="C81" s="929" t="s">
        <v>173</v>
      </c>
      <c r="D81" s="928" t="s">
        <v>207</v>
      </c>
      <c r="E81" s="931"/>
      <c r="F81" s="928" t="s">
        <v>378</v>
      </c>
      <c r="G81" s="929" t="s">
        <v>336</v>
      </c>
      <c r="H81" s="942">
        <v>10</v>
      </c>
      <c r="I81" s="942"/>
      <c r="J81" s="928" t="s">
        <v>237</v>
      </c>
      <c r="K81" s="287" t="s">
        <v>177</v>
      </c>
      <c r="L81" s="235"/>
      <c r="M81" s="289">
        <v>191.64</v>
      </c>
      <c r="N81" s="290"/>
      <c r="O81" s="236">
        <f t="shared" si="19"/>
        <v>1916.3999999999999</v>
      </c>
      <c r="P81" s="237"/>
      <c r="Q81" s="238">
        <v>200</v>
      </c>
      <c r="R81" s="785"/>
      <c r="S81" s="855"/>
      <c r="T81" s="854"/>
      <c r="U81" s="239" t="str">
        <f t="shared" si="20"/>
        <v/>
      </c>
      <c r="V81" s="239" t="str">
        <f t="shared" si="21"/>
        <v/>
      </c>
      <c r="W81" s="240" t="str">
        <f>'SVS Unterhaltsreinigung'!$G$58</f>
        <v xml:space="preserve"> </v>
      </c>
      <c r="X81" s="291"/>
      <c r="Y81" s="241" t="e">
        <f t="shared" si="22"/>
        <v>#VALUE!</v>
      </c>
      <c r="Z81" s="243"/>
      <c r="AA81" s="241" t="e">
        <f t="shared" si="18"/>
        <v>#VALUE!</v>
      </c>
    </row>
    <row r="82" spans="1:27" s="934" customFormat="1" ht="15" customHeight="1" x14ac:dyDescent="0.25">
      <c r="A82" s="927" t="s">
        <v>173</v>
      </c>
      <c r="B82" s="928" t="s">
        <v>334</v>
      </c>
      <c r="C82" s="929" t="s">
        <v>173</v>
      </c>
      <c r="D82" s="928" t="s">
        <v>207</v>
      </c>
      <c r="E82" s="931"/>
      <c r="F82" s="928" t="s">
        <v>362</v>
      </c>
      <c r="G82" s="929" t="s">
        <v>336</v>
      </c>
      <c r="H82" s="942">
        <v>12.59</v>
      </c>
      <c r="I82" s="942"/>
      <c r="J82" s="928" t="s">
        <v>200</v>
      </c>
      <c r="K82" s="287" t="s">
        <v>177</v>
      </c>
      <c r="L82" s="235"/>
      <c r="M82" s="289">
        <v>191.64</v>
      </c>
      <c r="N82" s="290"/>
      <c r="O82" s="236">
        <f t="shared" si="19"/>
        <v>2412.7475999999997</v>
      </c>
      <c r="P82" s="237"/>
      <c r="Q82" s="238">
        <v>350</v>
      </c>
      <c r="R82" s="785"/>
      <c r="S82" s="855"/>
      <c r="T82" s="854"/>
      <c r="U82" s="239" t="str">
        <f t="shared" si="20"/>
        <v/>
      </c>
      <c r="V82" s="239" t="str">
        <f t="shared" si="21"/>
        <v/>
      </c>
      <c r="W82" s="240" t="str">
        <f>'SVS Unterhaltsreinigung'!$G$58</f>
        <v xml:space="preserve"> </v>
      </c>
      <c r="X82" s="291"/>
      <c r="Y82" s="241" t="e">
        <f t="shared" si="22"/>
        <v>#VALUE!</v>
      </c>
      <c r="Z82" s="243"/>
      <c r="AA82" s="241" t="e">
        <f t="shared" si="18"/>
        <v>#VALUE!</v>
      </c>
    </row>
    <row r="83" spans="1:27" s="934" customFormat="1" ht="15" customHeight="1" x14ac:dyDescent="0.25">
      <c r="A83" s="927" t="s">
        <v>173</v>
      </c>
      <c r="B83" s="928" t="s">
        <v>334</v>
      </c>
      <c r="C83" s="929" t="s">
        <v>173</v>
      </c>
      <c r="D83" s="928" t="s">
        <v>207</v>
      </c>
      <c r="E83" s="943">
        <v>317</v>
      </c>
      <c r="F83" s="928" t="s">
        <v>178</v>
      </c>
      <c r="G83" s="929" t="s">
        <v>210</v>
      </c>
      <c r="H83" s="942">
        <v>72.8</v>
      </c>
      <c r="I83" s="942"/>
      <c r="J83" s="928" t="s">
        <v>178</v>
      </c>
      <c r="K83" s="287" t="s">
        <v>177</v>
      </c>
      <c r="L83" s="235"/>
      <c r="M83" s="289">
        <v>191.64</v>
      </c>
      <c r="N83" s="290"/>
      <c r="O83" s="236">
        <f t="shared" si="19"/>
        <v>13951.391999999998</v>
      </c>
      <c r="P83" s="237"/>
      <c r="Q83" s="238">
        <v>180</v>
      </c>
      <c r="R83" s="785"/>
      <c r="S83" s="855"/>
      <c r="T83" s="854"/>
      <c r="U83" s="239" t="str">
        <f t="shared" si="20"/>
        <v/>
      </c>
      <c r="V83" s="239" t="str">
        <f t="shared" si="21"/>
        <v/>
      </c>
      <c r="W83" s="240" t="str">
        <f>'SVS Unterhaltsreinigung'!$G$58</f>
        <v xml:space="preserve"> </v>
      </c>
      <c r="X83" s="291"/>
      <c r="Y83" s="241" t="e">
        <f t="shared" si="22"/>
        <v>#VALUE!</v>
      </c>
      <c r="Z83" s="243"/>
      <c r="AA83" s="241" t="e">
        <f t="shared" si="18"/>
        <v>#VALUE!</v>
      </c>
    </row>
    <row r="84" spans="1:27" s="934" customFormat="1" ht="15" customHeight="1" x14ac:dyDescent="0.25">
      <c r="A84" s="927" t="s">
        <v>173</v>
      </c>
      <c r="B84" s="928" t="s">
        <v>334</v>
      </c>
      <c r="C84" s="929" t="s">
        <v>173</v>
      </c>
      <c r="D84" s="928" t="s">
        <v>207</v>
      </c>
      <c r="E84" s="943">
        <v>309</v>
      </c>
      <c r="F84" s="928" t="s">
        <v>381</v>
      </c>
      <c r="G84" s="929" t="s">
        <v>210</v>
      </c>
      <c r="H84" s="942">
        <v>25.82</v>
      </c>
      <c r="I84" s="942"/>
      <c r="J84" s="928" t="s">
        <v>185</v>
      </c>
      <c r="K84" s="287" t="s">
        <v>182</v>
      </c>
      <c r="L84" s="235"/>
      <c r="M84" s="289">
        <v>41.12</v>
      </c>
      <c r="N84" s="290"/>
      <c r="O84" s="236">
        <f t="shared" si="19"/>
        <v>1061.7184</v>
      </c>
      <c r="P84" s="237"/>
      <c r="Q84" s="238">
        <v>220</v>
      </c>
      <c r="R84" s="785"/>
      <c r="S84" s="855"/>
      <c r="T84" s="854"/>
      <c r="U84" s="239" t="str">
        <f t="shared" si="20"/>
        <v/>
      </c>
      <c r="V84" s="239" t="str">
        <f t="shared" si="21"/>
        <v/>
      </c>
      <c r="W84" s="240" t="str">
        <f>'SVS Unterhaltsreinigung'!$G$58</f>
        <v xml:space="preserve"> </v>
      </c>
      <c r="X84" s="291"/>
      <c r="Y84" s="241" t="e">
        <f t="shared" si="22"/>
        <v>#VALUE!</v>
      </c>
      <c r="Z84" s="243"/>
      <c r="AA84" s="241" t="e">
        <f t="shared" si="18"/>
        <v>#VALUE!</v>
      </c>
    </row>
    <row r="85" spans="1:27" s="934" customFormat="1" ht="15" customHeight="1" x14ac:dyDescent="0.25">
      <c r="A85" s="927" t="s">
        <v>173</v>
      </c>
      <c r="B85" s="928" t="s">
        <v>334</v>
      </c>
      <c r="C85" s="929" t="s">
        <v>173</v>
      </c>
      <c r="D85" s="928" t="s">
        <v>207</v>
      </c>
      <c r="E85" s="931"/>
      <c r="F85" s="928" t="s">
        <v>346</v>
      </c>
      <c r="G85" s="931" t="s">
        <v>186</v>
      </c>
      <c r="H85" s="942">
        <v>3.55</v>
      </c>
      <c r="I85" s="942"/>
      <c r="J85" s="928" t="s">
        <v>187</v>
      </c>
      <c r="K85" s="287" t="s">
        <v>177</v>
      </c>
      <c r="L85" s="235"/>
      <c r="M85" s="289">
        <v>191.64</v>
      </c>
      <c r="N85" s="290"/>
      <c r="O85" s="236">
        <f t="shared" si="19"/>
        <v>680.32199999999989</v>
      </c>
      <c r="P85" s="237"/>
      <c r="Q85" s="238">
        <v>80</v>
      </c>
      <c r="R85" s="785"/>
      <c r="S85" s="855"/>
      <c r="T85" s="854"/>
      <c r="U85" s="239" t="str">
        <f t="shared" si="20"/>
        <v/>
      </c>
      <c r="V85" s="239" t="str">
        <f t="shared" si="21"/>
        <v/>
      </c>
      <c r="W85" s="240" t="str">
        <f>'SVS Unterhaltsreinigung'!$G$58</f>
        <v xml:space="preserve"> </v>
      </c>
      <c r="X85" s="291"/>
      <c r="Y85" s="241" t="e">
        <f t="shared" si="22"/>
        <v>#VALUE!</v>
      </c>
      <c r="Z85" s="243"/>
      <c r="AA85" s="241" t="e">
        <f t="shared" si="18"/>
        <v>#VALUE!</v>
      </c>
    </row>
    <row r="86" spans="1:27" s="934" customFormat="1" ht="15" customHeight="1" x14ac:dyDescent="0.25">
      <c r="A86" s="927" t="s">
        <v>173</v>
      </c>
      <c r="B86" s="928" t="s">
        <v>334</v>
      </c>
      <c r="C86" s="929" t="s">
        <v>173</v>
      </c>
      <c r="D86" s="928" t="s">
        <v>207</v>
      </c>
      <c r="E86" s="931"/>
      <c r="F86" s="928" t="s">
        <v>238</v>
      </c>
      <c r="G86" s="931" t="s">
        <v>186</v>
      </c>
      <c r="H86" s="942">
        <v>3.55</v>
      </c>
      <c r="I86" s="942"/>
      <c r="J86" s="928" t="s">
        <v>187</v>
      </c>
      <c r="K86" s="287" t="s">
        <v>177</v>
      </c>
      <c r="L86" s="235"/>
      <c r="M86" s="289">
        <v>191.64</v>
      </c>
      <c r="N86" s="290"/>
      <c r="O86" s="236">
        <f t="shared" si="19"/>
        <v>680.32199999999989</v>
      </c>
      <c r="P86" s="237"/>
      <c r="Q86" s="238">
        <v>80</v>
      </c>
      <c r="R86" s="785"/>
      <c r="S86" s="855"/>
      <c r="T86" s="854"/>
      <c r="U86" s="239" t="str">
        <f t="shared" si="20"/>
        <v/>
      </c>
      <c r="V86" s="239" t="str">
        <f t="shared" si="21"/>
        <v/>
      </c>
      <c r="W86" s="240" t="str">
        <f>'SVS Unterhaltsreinigung'!$G$58</f>
        <v xml:space="preserve"> </v>
      </c>
      <c r="X86" s="291"/>
      <c r="Y86" s="241" t="e">
        <f t="shared" si="22"/>
        <v>#VALUE!</v>
      </c>
      <c r="Z86" s="243"/>
      <c r="AA86" s="241" t="e">
        <f t="shared" si="18"/>
        <v>#VALUE!</v>
      </c>
    </row>
    <row r="87" spans="1:27" s="934" customFormat="1" ht="15" customHeight="1" x14ac:dyDescent="0.25">
      <c r="A87" s="927" t="s">
        <v>173</v>
      </c>
      <c r="B87" s="928" t="s">
        <v>334</v>
      </c>
      <c r="C87" s="929" t="s">
        <v>173</v>
      </c>
      <c r="D87" s="928" t="s">
        <v>207</v>
      </c>
      <c r="E87" s="943">
        <v>318</v>
      </c>
      <c r="F87" s="928" t="s">
        <v>178</v>
      </c>
      <c r="G87" s="929" t="s">
        <v>210</v>
      </c>
      <c r="H87" s="942">
        <v>71.52</v>
      </c>
      <c r="I87" s="942"/>
      <c r="J87" s="928" t="s">
        <v>178</v>
      </c>
      <c r="K87" s="287" t="s">
        <v>177</v>
      </c>
      <c r="L87" s="235"/>
      <c r="M87" s="289">
        <v>191.64</v>
      </c>
      <c r="N87" s="290"/>
      <c r="O87" s="236">
        <f t="shared" si="19"/>
        <v>13706.092799999999</v>
      </c>
      <c r="P87" s="237"/>
      <c r="Q87" s="238">
        <v>180</v>
      </c>
      <c r="R87" s="785"/>
      <c r="S87" s="855"/>
      <c r="T87" s="854"/>
      <c r="U87" s="239" t="str">
        <f t="shared" si="20"/>
        <v/>
      </c>
      <c r="V87" s="239" t="str">
        <f t="shared" si="21"/>
        <v/>
      </c>
      <c r="W87" s="240" t="str">
        <f>'SVS Unterhaltsreinigung'!$G$58</f>
        <v xml:space="preserve"> </v>
      </c>
      <c r="X87" s="291"/>
      <c r="Y87" s="241" t="e">
        <f t="shared" si="22"/>
        <v>#VALUE!</v>
      </c>
      <c r="Z87" s="243"/>
      <c r="AA87" s="241" t="e">
        <f t="shared" si="18"/>
        <v>#VALUE!</v>
      </c>
    </row>
    <row r="88" spans="1:27" s="934" customFormat="1" ht="15" customHeight="1" x14ac:dyDescent="0.25">
      <c r="A88" s="927" t="s">
        <v>173</v>
      </c>
      <c r="B88" s="928" t="s">
        <v>334</v>
      </c>
      <c r="C88" s="929" t="s">
        <v>173</v>
      </c>
      <c r="D88" s="928" t="s">
        <v>207</v>
      </c>
      <c r="E88" s="944"/>
      <c r="F88" s="929" t="s">
        <v>355</v>
      </c>
      <c r="G88" s="929" t="s">
        <v>210</v>
      </c>
      <c r="H88" s="942">
        <v>63.34</v>
      </c>
      <c r="I88" s="942"/>
      <c r="J88" s="929" t="s">
        <v>584</v>
      </c>
      <c r="K88" s="288" t="s">
        <v>177</v>
      </c>
      <c r="L88" s="235"/>
      <c r="M88" s="289">
        <v>191.64</v>
      </c>
      <c r="N88" s="290"/>
      <c r="O88" s="236">
        <f t="shared" si="19"/>
        <v>12138.4776</v>
      </c>
      <c r="P88" s="237"/>
      <c r="Q88" s="238">
        <v>500</v>
      </c>
      <c r="R88" s="785"/>
      <c r="S88" s="855"/>
      <c r="T88" s="854"/>
      <c r="U88" s="239" t="str">
        <f t="shared" si="20"/>
        <v/>
      </c>
      <c r="V88" s="239" t="str">
        <f t="shared" si="21"/>
        <v/>
      </c>
      <c r="W88" s="240" t="str">
        <f>'SVS Unterhaltsreinigung'!$G$58</f>
        <v xml:space="preserve"> </v>
      </c>
      <c r="X88" s="291"/>
      <c r="Y88" s="241" t="e">
        <f t="shared" si="22"/>
        <v>#VALUE!</v>
      </c>
      <c r="Z88" s="243"/>
      <c r="AA88" s="241" t="e">
        <f t="shared" si="18"/>
        <v>#VALUE!</v>
      </c>
    </row>
    <row r="89" spans="1:27" s="934" customFormat="1" ht="15" customHeight="1" x14ac:dyDescent="0.25">
      <c r="A89" s="927" t="s">
        <v>173</v>
      </c>
      <c r="B89" s="928" t="s">
        <v>334</v>
      </c>
      <c r="C89" s="929" t="s">
        <v>173</v>
      </c>
      <c r="D89" s="928" t="s">
        <v>207</v>
      </c>
      <c r="E89" s="943">
        <v>301</v>
      </c>
      <c r="F89" s="928" t="s">
        <v>178</v>
      </c>
      <c r="G89" s="929" t="s">
        <v>210</v>
      </c>
      <c r="H89" s="942">
        <v>61.25</v>
      </c>
      <c r="I89" s="942"/>
      <c r="J89" s="928" t="s">
        <v>178</v>
      </c>
      <c r="K89" s="287" t="s">
        <v>177</v>
      </c>
      <c r="L89" s="235"/>
      <c r="M89" s="289">
        <v>191.64</v>
      </c>
      <c r="N89" s="290"/>
      <c r="O89" s="236">
        <f t="shared" si="19"/>
        <v>11737.949999999999</v>
      </c>
      <c r="P89" s="237"/>
      <c r="Q89" s="238">
        <v>180</v>
      </c>
      <c r="R89" s="785"/>
      <c r="S89" s="855"/>
      <c r="T89" s="854"/>
      <c r="U89" s="239" t="str">
        <f t="shared" si="20"/>
        <v/>
      </c>
      <c r="V89" s="239" t="str">
        <f t="shared" si="21"/>
        <v/>
      </c>
      <c r="W89" s="240" t="str">
        <f>'SVS Unterhaltsreinigung'!$G$58</f>
        <v xml:space="preserve"> </v>
      </c>
      <c r="X89" s="291"/>
      <c r="Y89" s="241" t="e">
        <f t="shared" si="22"/>
        <v>#VALUE!</v>
      </c>
      <c r="Z89" s="243"/>
      <c r="AA89" s="241" t="e">
        <f t="shared" si="18"/>
        <v>#VALUE!</v>
      </c>
    </row>
    <row r="90" spans="1:27" s="934" customFormat="1" ht="15" customHeight="1" x14ac:dyDescent="0.25">
      <c r="A90" s="927" t="s">
        <v>173</v>
      </c>
      <c r="B90" s="928" t="s">
        <v>334</v>
      </c>
      <c r="C90" s="929" t="s">
        <v>173</v>
      </c>
      <c r="D90" s="928" t="s">
        <v>207</v>
      </c>
      <c r="E90" s="943">
        <v>302</v>
      </c>
      <c r="F90" s="928" t="s">
        <v>178</v>
      </c>
      <c r="G90" s="929" t="s">
        <v>210</v>
      </c>
      <c r="H90" s="942">
        <v>61.25</v>
      </c>
      <c r="I90" s="942"/>
      <c r="J90" s="928" t="s">
        <v>178</v>
      </c>
      <c r="K90" s="287" t="s">
        <v>177</v>
      </c>
      <c r="L90" s="235"/>
      <c r="M90" s="289">
        <v>191.64</v>
      </c>
      <c r="N90" s="290"/>
      <c r="O90" s="236">
        <f t="shared" si="19"/>
        <v>11737.949999999999</v>
      </c>
      <c r="P90" s="237"/>
      <c r="Q90" s="238">
        <v>180</v>
      </c>
      <c r="R90" s="785"/>
      <c r="S90" s="855"/>
      <c r="T90" s="854"/>
      <c r="U90" s="239" t="str">
        <f t="shared" si="20"/>
        <v/>
      </c>
      <c r="V90" s="239" t="str">
        <f t="shared" si="21"/>
        <v/>
      </c>
      <c r="W90" s="240" t="str">
        <f>'SVS Unterhaltsreinigung'!$G$58</f>
        <v xml:space="preserve"> </v>
      </c>
      <c r="X90" s="291"/>
      <c r="Y90" s="241" t="e">
        <f t="shared" si="22"/>
        <v>#VALUE!</v>
      </c>
      <c r="Z90" s="243"/>
      <c r="AA90" s="241" t="e">
        <f t="shared" si="18"/>
        <v>#VALUE!</v>
      </c>
    </row>
    <row r="91" spans="1:27" s="934" customFormat="1" ht="15" customHeight="1" x14ac:dyDescent="0.25">
      <c r="A91" s="927" t="s">
        <v>173</v>
      </c>
      <c r="B91" s="928" t="s">
        <v>334</v>
      </c>
      <c r="C91" s="929" t="s">
        <v>173</v>
      </c>
      <c r="D91" s="928" t="s">
        <v>207</v>
      </c>
      <c r="E91" s="931"/>
      <c r="F91" s="928" t="s">
        <v>356</v>
      </c>
      <c r="G91" s="929" t="s">
        <v>336</v>
      </c>
      <c r="H91" s="942">
        <v>14.09</v>
      </c>
      <c r="I91" s="942"/>
      <c r="J91" s="928" t="s">
        <v>200</v>
      </c>
      <c r="K91" s="287" t="s">
        <v>177</v>
      </c>
      <c r="L91" s="235"/>
      <c r="M91" s="289">
        <v>191.64</v>
      </c>
      <c r="N91" s="290"/>
      <c r="O91" s="236">
        <f t="shared" si="19"/>
        <v>2700.2075999999997</v>
      </c>
      <c r="P91" s="237"/>
      <c r="Q91" s="238">
        <v>350</v>
      </c>
      <c r="R91" s="785"/>
      <c r="S91" s="855"/>
      <c r="T91" s="854"/>
      <c r="U91" s="239" t="str">
        <f t="shared" si="20"/>
        <v/>
      </c>
      <c r="V91" s="239" t="str">
        <f t="shared" si="21"/>
        <v/>
      </c>
      <c r="W91" s="240" t="str">
        <f>'SVS Unterhaltsreinigung'!$G$58</f>
        <v xml:space="preserve"> </v>
      </c>
      <c r="X91" s="291"/>
      <c r="Y91" s="241" t="e">
        <f t="shared" si="22"/>
        <v>#VALUE!</v>
      </c>
      <c r="Z91" s="243"/>
      <c r="AA91" s="241" t="e">
        <f t="shared" si="18"/>
        <v>#VALUE!</v>
      </c>
    </row>
    <row r="92" spans="1:27" s="934" customFormat="1" ht="15" customHeight="1" x14ac:dyDescent="0.25">
      <c r="A92" s="927" t="s">
        <v>173</v>
      </c>
      <c r="B92" s="928" t="s">
        <v>334</v>
      </c>
      <c r="C92" s="929" t="s">
        <v>173</v>
      </c>
      <c r="D92" s="928" t="s">
        <v>207</v>
      </c>
      <c r="E92" s="943">
        <v>319</v>
      </c>
      <c r="F92" s="928" t="s">
        <v>178</v>
      </c>
      <c r="G92" s="929" t="s">
        <v>210</v>
      </c>
      <c r="H92" s="942">
        <v>72</v>
      </c>
      <c r="I92" s="942"/>
      <c r="J92" s="928" t="s">
        <v>178</v>
      </c>
      <c r="K92" s="287" t="s">
        <v>177</v>
      </c>
      <c r="L92" s="235"/>
      <c r="M92" s="289">
        <v>191.64</v>
      </c>
      <c r="N92" s="290"/>
      <c r="O92" s="236">
        <f t="shared" si="19"/>
        <v>13798.079999999998</v>
      </c>
      <c r="P92" s="237"/>
      <c r="Q92" s="238">
        <v>180</v>
      </c>
      <c r="R92" s="785"/>
      <c r="S92" s="855"/>
      <c r="T92" s="854"/>
      <c r="U92" s="239" t="str">
        <f t="shared" si="20"/>
        <v/>
      </c>
      <c r="V92" s="239" t="str">
        <f t="shared" si="21"/>
        <v/>
      </c>
      <c r="W92" s="240" t="str">
        <f>'SVS Unterhaltsreinigung'!$G$58</f>
        <v xml:space="preserve"> </v>
      </c>
      <c r="X92" s="291"/>
      <c r="Y92" s="241" t="e">
        <f t="shared" si="22"/>
        <v>#VALUE!</v>
      </c>
      <c r="Z92" s="243"/>
      <c r="AA92" s="241" t="e">
        <f t="shared" si="18"/>
        <v>#VALUE!</v>
      </c>
    </row>
    <row r="93" spans="1:27" s="934" customFormat="1" ht="15" customHeight="1" thickBot="1" x14ac:dyDescent="0.3">
      <c r="A93" s="927" t="s">
        <v>173</v>
      </c>
      <c r="B93" s="928" t="s">
        <v>334</v>
      </c>
      <c r="C93" s="929" t="s">
        <v>173</v>
      </c>
      <c r="D93" s="928" t="s">
        <v>207</v>
      </c>
      <c r="E93" s="943">
        <v>310</v>
      </c>
      <c r="F93" s="928" t="s">
        <v>354</v>
      </c>
      <c r="G93" s="929" t="s">
        <v>210</v>
      </c>
      <c r="H93" s="942">
        <v>15</v>
      </c>
      <c r="I93" s="942"/>
      <c r="J93" s="928" t="s">
        <v>185</v>
      </c>
      <c r="K93" s="287" t="s">
        <v>182</v>
      </c>
      <c r="L93" s="235"/>
      <c r="M93" s="289">
        <v>41.12</v>
      </c>
      <c r="N93" s="290"/>
      <c r="O93" s="236">
        <f t="shared" si="19"/>
        <v>616.79999999999995</v>
      </c>
      <c r="P93" s="237"/>
      <c r="Q93" s="238">
        <v>220</v>
      </c>
      <c r="R93" s="785"/>
      <c r="S93" s="868"/>
      <c r="T93" s="854"/>
      <c r="U93" s="239" t="str">
        <f t="shared" si="20"/>
        <v/>
      </c>
      <c r="V93" s="239" t="str">
        <f t="shared" si="21"/>
        <v/>
      </c>
      <c r="W93" s="240" t="str">
        <f>'SVS Unterhaltsreinigung'!$G$58</f>
        <v xml:space="preserve"> </v>
      </c>
      <c r="X93" s="291"/>
      <c r="Y93" s="241" t="e">
        <f t="shared" si="22"/>
        <v>#VALUE!</v>
      </c>
      <c r="Z93" s="243"/>
      <c r="AA93" s="241" t="e">
        <f t="shared" si="18"/>
        <v>#VALUE!</v>
      </c>
    </row>
    <row r="94" spans="1:27" s="934" customFormat="1" ht="15" customHeight="1" thickTop="1" thickBot="1" x14ac:dyDescent="0.3">
      <c r="A94" s="927" t="s">
        <v>173</v>
      </c>
      <c r="B94" s="928" t="s">
        <v>334</v>
      </c>
      <c r="C94" s="929" t="s">
        <v>173</v>
      </c>
      <c r="D94" s="928" t="s">
        <v>207</v>
      </c>
      <c r="E94" s="943">
        <v>311</v>
      </c>
      <c r="F94" s="928" t="s">
        <v>903</v>
      </c>
      <c r="G94" s="929" t="s">
        <v>210</v>
      </c>
      <c r="H94" s="942">
        <v>3.5</v>
      </c>
      <c r="I94" s="942"/>
      <c r="J94" s="928" t="s">
        <v>903</v>
      </c>
      <c r="K94" s="287" t="s">
        <v>182</v>
      </c>
      <c r="L94" s="292" t="s">
        <v>298</v>
      </c>
      <c r="M94" s="289"/>
      <c r="N94" s="290"/>
      <c r="O94" s="236"/>
      <c r="P94" s="237"/>
      <c r="Q94" s="238"/>
      <c r="R94" s="244"/>
      <c r="S94" s="865"/>
      <c r="T94" s="854"/>
      <c r="U94" s="239"/>
      <c r="V94" s="239"/>
      <c r="W94" s="240"/>
      <c r="X94" s="291"/>
      <c r="Y94" s="241"/>
      <c r="Z94" s="243"/>
      <c r="AA94" s="241">
        <f t="shared" si="18"/>
        <v>0</v>
      </c>
    </row>
    <row r="95" spans="1:27" s="934" customFormat="1" ht="15" customHeight="1" thickTop="1" x14ac:dyDescent="0.25">
      <c r="A95" s="927" t="s">
        <v>173</v>
      </c>
      <c r="B95" s="928" t="s">
        <v>334</v>
      </c>
      <c r="C95" s="929" t="s">
        <v>173</v>
      </c>
      <c r="D95" s="928" t="s">
        <v>207</v>
      </c>
      <c r="E95" s="943">
        <v>320</v>
      </c>
      <c r="F95" s="928" t="s">
        <v>178</v>
      </c>
      <c r="G95" s="929" t="s">
        <v>210</v>
      </c>
      <c r="H95" s="942">
        <v>72</v>
      </c>
      <c r="I95" s="942"/>
      <c r="J95" s="928" t="s">
        <v>178</v>
      </c>
      <c r="K95" s="287" t="s">
        <v>177</v>
      </c>
      <c r="L95" s="235"/>
      <c r="M95" s="289">
        <v>191.64</v>
      </c>
      <c r="N95" s="290"/>
      <c r="O95" s="236">
        <f t="shared" ref="O95:O101" si="23">H95*M95</f>
        <v>13798.079999999998</v>
      </c>
      <c r="P95" s="237"/>
      <c r="Q95" s="238">
        <v>180</v>
      </c>
      <c r="R95" s="785"/>
      <c r="S95" s="863"/>
      <c r="T95" s="854"/>
      <c r="U95" s="239" t="str">
        <f t="shared" ref="U95:V101" si="24">IF(S95&lt;&gt;0,(O95/S95),"")</f>
        <v/>
      </c>
      <c r="V95" s="239" t="str">
        <f t="shared" si="24"/>
        <v/>
      </c>
      <c r="W95" s="240" t="str">
        <f>'SVS Unterhaltsreinigung'!$G$58</f>
        <v xml:space="preserve"> </v>
      </c>
      <c r="X95" s="291"/>
      <c r="Y95" s="241" t="e">
        <f t="shared" ref="Y95:Y101" si="25">U95*W95</f>
        <v>#VALUE!</v>
      </c>
      <c r="Z95" s="243"/>
      <c r="AA95" s="241" t="e">
        <f t="shared" ref="AA95:AA101" si="26">Y95+Z95</f>
        <v>#VALUE!</v>
      </c>
    </row>
    <row r="96" spans="1:27" s="934" customFormat="1" ht="15" customHeight="1" x14ac:dyDescent="0.25">
      <c r="A96" s="927" t="s">
        <v>173</v>
      </c>
      <c r="B96" s="928" t="s">
        <v>334</v>
      </c>
      <c r="C96" s="929" t="s">
        <v>173</v>
      </c>
      <c r="D96" s="928" t="s">
        <v>207</v>
      </c>
      <c r="E96" s="931"/>
      <c r="F96" s="928" t="s">
        <v>358</v>
      </c>
      <c r="G96" s="929" t="s">
        <v>210</v>
      </c>
      <c r="H96" s="942">
        <v>20.5</v>
      </c>
      <c r="I96" s="942"/>
      <c r="J96" s="928" t="s">
        <v>200</v>
      </c>
      <c r="K96" s="287" t="s">
        <v>177</v>
      </c>
      <c r="L96" s="235"/>
      <c r="M96" s="289">
        <v>191.64</v>
      </c>
      <c r="N96" s="290"/>
      <c r="O96" s="236">
        <f t="shared" si="23"/>
        <v>3928.62</v>
      </c>
      <c r="P96" s="237"/>
      <c r="Q96" s="238">
        <v>350</v>
      </c>
      <c r="R96" s="785"/>
      <c r="S96" s="855"/>
      <c r="T96" s="854"/>
      <c r="U96" s="239" t="str">
        <f t="shared" si="24"/>
        <v/>
      </c>
      <c r="V96" s="239" t="str">
        <f t="shared" si="24"/>
        <v/>
      </c>
      <c r="W96" s="240" t="str">
        <f>'SVS Unterhaltsreinigung'!$G$58</f>
        <v xml:space="preserve"> </v>
      </c>
      <c r="X96" s="291"/>
      <c r="Y96" s="241" t="e">
        <f t="shared" si="25"/>
        <v>#VALUE!</v>
      </c>
      <c r="Z96" s="243"/>
      <c r="AA96" s="241" t="e">
        <f t="shared" si="26"/>
        <v>#VALUE!</v>
      </c>
    </row>
    <row r="97" spans="1:27" s="934" customFormat="1" ht="15" customHeight="1" x14ac:dyDescent="0.25">
      <c r="A97" s="927" t="s">
        <v>173</v>
      </c>
      <c r="B97" s="928" t="s">
        <v>334</v>
      </c>
      <c r="C97" s="929" t="s">
        <v>173</v>
      </c>
      <c r="D97" s="928" t="s">
        <v>207</v>
      </c>
      <c r="E97" s="943">
        <v>303</v>
      </c>
      <c r="F97" s="928" t="s">
        <v>178</v>
      </c>
      <c r="G97" s="929" t="s">
        <v>210</v>
      </c>
      <c r="H97" s="942">
        <v>60.27</v>
      </c>
      <c r="I97" s="942"/>
      <c r="J97" s="928" t="s">
        <v>178</v>
      </c>
      <c r="K97" s="287" t="s">
        <v>177</v>
      </c>
      <c r="L97" s="235"/>
      <c r="M97" s="289">
        <v>191.64</v>
      </c>
      <c r="N97" s="290"/>
      <c r="O97" s="236">
        <f t="shared" si="23"/>
        <v>11550.1428</v>
      </c>
      <c r="P97" s="237"/>
      <c r="Q97" s="238">
        <v>180</v>
      </c>
      <c r="R97" s="785"/>
      <c r="S97" s="855"/>
      <c r="T97" s="854"/>
      <c r="U97" s="239" t="str">
        <f t="shared" si="24"/>
        <v/>
      </c>
      <c r="V97" s="239" t="str">
        <f t="shared" si="24"/>
        <v/>
      </c>
      <c r="W97" s="240" t="str">
        <f>'SVS Unterhaltsreinigung'!$G$58</f>
        <v xml:space="preserve"> </v>
      </c>
      <c r="X97" s="291"/>
      <c r="Y97" s="241" t="e">
        <f t="shared" si="25"/>
        <v>#VALUE!</v>
      </c>
      <c r="Z97" s="243"/>
      <c r="AA97" s="241" t="e">
        <f t="shared" si="26"/>
        <v>#VALUE!</v>
      </c>
    </row>
    <row r="98" spans="1:27" s="934" customFormat="1" ht="15" customHeight="1" x14ac:dyDescent="0.25">
      <c r="A98" s="927" t="s">
        <v>173</v>
      </c>
      <c r="B98" s="928" t="s">
        <v>334</v>
      </c>
      <c r="C98" s="929" t="s">
        <v>173</v>
      </c>
      <c r="D98" s="928" t="s">
        <v>201</v>
      </c>
      <c r="E98" s="931"/>
      <c r="F98" s="928" t="s">
        <v>293</v>
      </c>
      <c r="G98" s="929" t="s">
        <v>212</v>
      </c>
      <c r="H98" s="942">
        <v>27.65</v>
      </c>
      <c r="I98" s="942"/>
      <c r="J98" s="928" t="s">
        <v>293</v>
      </c>
      <c r="K98" s="287" t="s">
        <v>182</v>
      </c>
      <c r="L98" s="235"/>
      <c r="M98" s="289">
        <v>41.12</v>
      </c>
      <c r="N98" s="290"/>
      <c r="O98" s="236">
        <f t="shared" si="23"/>
        <v>1136.9679999999998</v>
      </c>
      <c r="P98" s="237"/>
      <c r="Q98" s="238">
        <v>100</v>
      </c>
      <c r="R98" s="785"/>
      <c r="S98" s="855"/>
      <c r="T98" s="854"/>
      <c r="U98" s="239" t="str">
        <f t="shared" si="24"/>
        <v/>
      </c>
      <c r="V98" s="239" t="str">
        <f t="shared" si="24"/>
        <v/>
      </c>
      <c r="W98" s="240" t="str">
        <f>'SVS Unterhaltsreinigung'!$G$58</f>
        <v xml:space="preserve"> </v>
      </c>
      <c r="X98" s="291"/>
      <c r="Y98" s="241" t="e">
        <f t="shared" si="25"/>
        <v>#VALUE!</v>
      </c>
      <c r="Z98" s="243"/>
      <c r="AA98" s="241" t="e">
        <f t="shared" si="26"/>
        <v>#VALUE!</v>
      </c>
    </row>
    <row r="99" spans="1:27" s="934" customFormat="1" ht="15" customHeight="1" x14ac:dyDescent="0.25">
      <c r="A99" s="927" t="s">
        <v>173</v>
      </c>
      <c r="B99" s="928" t="s">
        <v>334</v>
      </c>
      <c r="C99" s="929" t="s">
        <v>173</v>
      </c>
      <c r="D99" s="928" t="s">
        <v>201</v>
      </c>
      <c r="E99" s="931"/>
      <c r="F99" s="928" t="s">
        <v>293</v>
      </c>
      <c r="G99" s="929" t="s">
        <v>212</v>
      </c>
      <c r="H99" s="942">
        <v>36.549999999999997</v>
      </c>
      <c r="I99" s="942"/>
      <c r="J99" s="928" t="s">
        <v>293</v>
      </c>
      <c r="K99" s="287" t="s">
        <v>182</v>
      </c>
      <c r="L99" s="235"/>
      <c r="M99" s="289">
        <v>41.12</v>
      </c>
      <c r="N99" s="290"/>
      <c r="O99" s="236">
        <f t="shared" si="23"/>
        <v>1502.9359999999997</v>
      </c>
      <c r="P99" s="237"/>
      <c r="Q99" s="238">
        <v>100</v>
      </c>
      <c r="R99" s="785"/>
      <c r="S99" s="855"/>
      <c r="T99" s="854"/>
      <c r="U99" s="239" t="str">
        <f t="shared" si="24"/>
        <v/>
      </c>
      <c r="V99" s="239" t="str">
        <f t="shared" si="24"/>
        <v/>
      </c>
      <c r="W99" s="240" t="str">
        <f>'SVS Unterhaltsreinigung'!$G$58</f>
        <v xml:space="preserve"> </v>
      </c>
      <c r="X99" s="291"/>
      <c r="Y99" s="241" t="e">
        <f t="shared" si="25"/>
        <v>#VALUE!</v>
      </c>
      <c r="Z99" s="243"/>
      <c r="AA99" s="241" t="e">
        <f t="shared" si="26"/>
        <v>#VALUE!</v>
      </c>
    </row>
    <row r="100" spans="1:27" s="934" customFormat="1" ht="15" customHeight="1" x14ac:dyDescent="0.25">
      <c r="A100" s="927" t="s">
        <v>173</v>
      </c>
      <c r="B100" s="928" t="s">
        <v>334</v>
      </c>
      <c r="C100" s="929" t="s">
        <v>173</v>
      </c>
      <c r="D100" s="928" t="s">
        <v>207</v>
      </c>
      <c r="E100" s="931"/>
      <c r="F100" s="928" t="s">
        <v>293</v>
      </c>
      <c r="G100" s="929" t="s">
        <v>212</v>
      </c>
      <c r="H100" s="942">
        <v>27.65</v>
      </c>
      <c r="I100" s="942"/>
      <c r="J100" s="928" t="s">
        <v>293</v>
      </c>
      <c r="K100" s="287" t="s">
        <v>182</v>
      </c>
      <c r="L100" s="235"/>
      <c r="M100" s="289">
        <v>41.12</v>
      </c>
      <c r="N100" s="290"/>
      <c r="O100" s="236">
        <f t="shared" si="23"/>
        <v>1136.9679999999998</v>
      </c>
      <c r="P100" s="237"/>
      <c r="Q100" s="238">
        <v>100</v>
      </c>
      <c r="R100" s="785"/>
      <c r="S100" s="855"/>
      <c r="T100" s="854"/>
      <c r="U100" s="239" t="str">
        <f t="shared" si="24"/>
        <v/>
      </c>
      <c r="V100" s="239" t="str">
        <f t="shared" si="24"/>
        <v/>
      </c>
      <c r="W100" s="240" t="str">
        <f>'SVS Unterhaltsreinigung'!$G$58</f>
        <v xml:space="preserve"> </v>
      </c>
      <c r="X100" s="291"/>
      <c r="Y100" s="241" t="e">
        <f t="shared" si="25"/>
        <v>#VALUE!</v>
      </c>
      <c r="Z100" s="243"/>
      <c r="AA100" s="241" t="e">
        <f t="shared" si="26"/>
        <v>#VALUE!</v>
      </c>
    </row>
    <row r="101" spans="1:27" s="934" customFormat="1" ht="15" customHeight="1" thickBot="1" x14ac:dyDescent="0.3">
      <c r="A101" s="927" t="s">
        <v>173</v>
      </c>
      <c r="B101" s="928" t="s">
        <v>334</v>
      </c>
      <c r="C101" s="929" t="s">
        <v>173</v>
      </c>
      <c r="D101" s="928" t="s">
        <v>207</v>
      </c>
      <c r="E101" s="931"/>
      <c r="F101" s="928" t="s">
        <v>293</v>
      </c>
      <c r="G101" s="929" t="s">
        <v>212</v>
      </c>
      <c r="H101" s="942">
        <v>36.549999999999997</v>
      </c>
      <c r="I101" s="942"/>
      <c r="J101" s="928" t="s">
        <v>293</v>
      </c>
      <c r="K101" s="287" t="s">
        <v>182</v>
      </c>
      <c r="L101" s="235"/>
      <c r="M101" s="289">
        <v>41.12</v>
      </c>
      <c r="N101" s="290"/>
      <c r="O101" s="236">
        <f t="shared" si="23"/>
        <v>1502.9359999999997</v>
      </c>
      <c r="P101" s="237"/>
      <c r="Q101" s="238">
        <v>100</v>
      </c>
      <c r="R101" s="785"/>
      <c r="S101" s="856"/>
      <c r="T101" s="854"/>
      <c r="U101" s="239" t="str">
        <f t="shared" si="24"/>
        <v/>
      </c>
      <c r="V101" s="239" t="str">
        <f t="shared" si="24"/>
        <v/>
      </c>
      <c r="W101" s="240" t="str">
        <f>'SVS Unterhaltsreinigung'!$G$58</f>
        <v xml:space="preserve"> </v>
      </c>
      <c r="X101" s="291"/>
      <c r="Y101" s="241" t="e">
        <f t="shared" si="25"/>
        <v>#VALUE!</v>
      </c>
      <c r="Z101" s="243"/>
      <c r="AA101" s="241" t="e">
        <f t="shared" si="26"/>
        <v>#VALUE!</v>
      </c>
    </row>
    <row r="102" spans="1:27" s="923" customFormat="1" ht="15" customHeight="1" thickTop="1" thickBot="1" x14ac:dyDescent="0.3">
      <c r="A102" s="917" t="s">
        <v>571</v>
      </c>
      <c r="B102" s="918" t="s">
        <v>334</v>
      </c>
      <c r="C102" s="919"/>
      <c r="D102" s="920"/>
      <c r="E102" s="945"/>
      <c r="F102" s="920"/>
      <c r="G102" s="919"/>
      <c r="H102" s="922">
        <f>SUM(H31:H101)</f>
        <v>2068.5100000000002</v>
      </c>
      <c r="I102" s="922">
        <f>SUM(I31:I101)</f>
        <v>0</v>
      </c>
      <c r="J102" s="920"/>
      <c r="K102" s="906"/>
      <c r="L102" s="908"/>
      <c r="M102" s="908"/>
      <c r="N102" s="908"/>
      <c r="O102" s="909">
        <f>SUM(O31:O101)</f>
        <v>347468.27079999988</v>
      </c>
      <c r="P102" s="909">
        <f>SUM(P31:P101)</f>
        <v>0</v>
      </c>
      <c r="Q102" s="910"/>
      <c r="R102" s="910"/>
      <c r="S102" s="857"/>
      <c r="T102" s="851"/>
      <c r="U102" s="909">
        <f>SUM(U31:U101)</f>
        <v>0</v>
      </c>
      <c r="V102" s="909">
        <f>SUM(V31:V101)</f>
        <v>0</v>
      </c>
      <c r="W102" s="913"/>
      <c r="X102" s="914"/>
      <c r="Y102" s="1040" t="e">
        <f>SUM(Y31:Y101)</f>
        <v>#VALUE!</v>
      </c>
      <c r="Z102" s="1040">
        <f>SUM(Z31:Z101)</f>
        <v>0</v>
      </c>
      <c r="AA102" s="916" t="e">
        <f>SUM(Y102:Z102)</f>
        <v>#VALUE!</v>
      </c>
    </row>
    <row r="103" spans="1:27" s="934" customFormat="1" ht="15" customHeight="1" thickTop="1" x14ac:dyDescent="0.25">
      <c r="A103" s="927" t="s">
        <v>582</v>
      </c>
      <c r="B103" s="936" t="s">
        <v>391</v>
      </c>
      <c r="C103" s="946"/>
      <c r="D103" s="936" t="s">
        <v>174</v>
      </c>
      <c r="E103" s="947"/>
      <c r="F103" s="936" t="s">
        <v>392</v>
      </c>
      <c r="G103" s="937" t="s">
        <v>210</v>
      </c>
      <c r="H103" s="939">
        <v>99.66</v>
      </c>
      <c r="I103" s="939"/>
      <c r="J103" s="936" t="s">
        <v>178</v>
      </c>
      <c r="K103" s="293" t="s">
        <v>177</v>
      </c>
      <c r="L103" s="252" t="s">
        <v>565</v>
      </c>
      <c r="M103" s="294">
        <v>220</v>
      </c>
      <c r="N103" s="295"/>
      <c r="O103" s="254">
        <f t="shared" ref="O103:O109" si="27">H103*M103</f>
        <v>21925.200000000001</v>
      </c>
      <c r="P103" s="254"/>
      <c r="Q103" s="255">
        <v>180</v>
      </c>
      <c r="R103" s="785"/>
      <c r="S103" s="786"/>
      <c r="T103" s="854"/>
      <c r="U103" s="254" t="str">
        <f t="shared" ref="U103:V109" si="28">IF(S103&lt;&gt;0,(O103/S103),"")</f>
        <v/>
      </c>
      <c r="V103" s="254" t="str">
        <f t="shared" si="28"/>
        <v/>
      </c>
      <c r="W103" s="243" t="str">
        <f>'SVS Unterhaltsreinigung'!$G$58</f>
        <v xml:space="preserve"> </v>
      </c>
      <c r="X103" s="296"/>
      <c r="Y103" s="242" t="e">
        <f t="shared" ref="Y103:Y109" si="29">U103*W103</f>
        <v>#VALUE!</v>
      </c>
      <c r="Z103" s="243"/>
      <c r="AA103" s="242" t="e">
        <f t="shared" ref="AA103:AA115" si="30">Y103+Z103</f>
        <v>#VALUE!</v>
      </c>
    </row>
    <row r="104" spans="1:27" s="934" customFormat="1" ht="15" customHeight="1" x14ac:dyDescent="0.25">
      <c r="A104" s="927" t="s">
        <v>582</v>
      </c>
      <c r="B104" s="928" t="s">
        <v>391</v>
      </c>
      <c r="C104" s="948"/>
      <c r="D104" s="928" t="s">
        <v>174</v>
      </c>
      <c r="E104" s="949"/>
      <c r="F104" s="928" t="s">
        <v>393</v>
      </c>
      <c r="G104" s="929" t="s">
        <v>210</v>
      </c>
      <c r="H104" s="942">
        <v>99.35</v>
      </c>
      <c r="I104" s="942"/>
      <c r="J104" s="928" t="s">
        <v>178</v>
      </c>
      <c r="K104" s="293" t="s">
        <v>177</v>
      </c>
      <c r="L104" s="235" t="s">
        <v>565</v>
      </c>
      <c r="M104" s="289">
        <v>220</v>
      </c>
      <c r="N104" s="290"/>
      <c r="O104" s="236">
        <f t="shared" si="27"/>
        <v>21857</v>
      </c>
      <c r="P104" s="237"/>
      <c r="Q104" s="238">
        <v>180</v>
      </c>
      <c r="R104" s="785"/>
      <c r="S104" s="855"/>
      <c r="T104" s="854"/>
      <c r="U104" s="239" t="str">
        <f t="shared" si="28"/>
        <v/>
      </c>
      <c r="V104" s="239" t="str">
        <f t="shared" si="28"/>
        <v/>
      </c>
      <c r="W104" s="240" t="str">
        <f>'SVS Unterhaltsreinigung'!$G$58</f>
        <v xml:space="preserve"> </v>
      </c>
      <c r="X104" s="291"/>
      <c r="Y104" s="241" t="e">
        <f t="shared" si="29"/>
        <v>#VALUE!</v>
      </c>
      <c r="Z104" s="243"/>
      <c r="AA104" s="241" t="e">
        <f t="shared" si="30"/>
        <v>#VALUE!</v>
      </c>
    </row>
    <row r="105" spans="1:27" s="934" customFormat="1" ht="15" customHeight="1" x14ac:dyDescent="0.25">
      <c r="A105" s="927" t="s">
        <v>582</v>
      </c>
      <c r="B105" s="928" t="s">
        <v>391</v>
      </c>
      <c r="C105" s="948"/>
      <c r="D105" s="928" t="s">
        <v>174</v>
      </c>
      <c r="E105" s="949"/>
      <c r="F105" s="928" t="s">
        <v>292</v>
      </c>
      <c r="G105" s="931" t="s">
        <v>186</v>
      </c>
      <c r="H105" s="942">
        <v>9.18</v>
      </c>
      <c r="I105" s="942"/>
      <c r="J105" s="928" t="s">
        <v>187</v>
      </c>
      <c r="K105" s="293" t="s">
        <v>177</v>
      </c>
      <c r="L105" s="235" t="s">
        <v>565</v>
      </c>
      <c r="M105" s="289">
        <v>220</v>
      </c>
      <c r="N105" s="290"/>
      <c r="O105" s="236">
        <f t="shared" si="27"/>
        <v>2019.6</v>
      </c>
      <c r="P105" s="237"/>
      <c r="Q105" s="238">
        <v>80</v>
      </c>
      <c r="R105" s="785"/>
      <c r="S105" s="855"/>
      <c r="T105" s="854"/>
      <c r="U105" s="239" t="str">
        <f t="shared" si="28"/>
        <v/>
      </c>
      <c r="V105" s="239" t="str">
        <f t="shared" si="28"/>
        <v/>
      </c>
      <c r="W105" s="240" t="str">
        <f>'SVS Unterhaltsreinigung'!$G$58</f>
        <v xml:space="preserve"> </v>
      </c>
      <c r="X105" s="291"/>
      <c r="Y105" s="241" t="e">
        <f t="shared" si="29"/>
        <v>#VALUE!</v>
      </c>
      <c r="Z105" s="243"/>
      <c r="AA105" s="241" t="e">
        <f t="shared" si="30"/>
        <v>#VALUE!</v>
      </c>
    </row>
    <row r="106" spans="1:27" s="934" customFormat="1" ht="15" customHeight="1" x14ac:dyDescent="0.25">
      <c r="A106" s="927" t="s">
        <v>582</v>
      </c>
      <c r="B106" s="928" t="s">
        <v>391</v>
      </c>
      <c r="C106" s="948"/>
      <c r="D106" s="928" t="s">
        <v>174</v>
      </c>
      <c r="E106" s="949"/>
      <c r="F106" s="928" t="s">
        <v>394</v>
      </c>
      <c r="G106" s="931" t="s">
        <v>186</v>
      </c>
      <c r="H106" s="942">
        <v>3.42</v>
      </c>
      <c r="I106" s="942"/>
      <c r="J106" s="928" t="s">
        <v>187</v>
      </c>
      <c r="K106" s="293" t="s">
        <v>177</v>
      </c>
      <c r="L106" s="235" t="s">
        <v>565</v>
      </c>
      <c r="M106" s="289">
        <v>220</v>
      </c>
      <c r="N106" s="290"/>
      <c r="O106" s="236">
        <f t="shared" si="27"/>
        <v>752.4</v>
      </c>
      <c r="P106" s="237"/>
      <c r="Q106" s="238">
        <v>80</v>
      </c>
      <c r="R106" s="785"/>
      <c r="S106" s="855"/>
      <c r="T106" s="854"/>
      <c r="U106" s="239" t="str">
        <f t="shared" si="28"/>
        <v/>
      </c>
      <c r="V106" s="239" t="str">
        <f t="shared" si="28"/>
        <v/>
      </c>
      <c r="W106" s="240" t="str">
        <f>'SVS Unterhaltsreinigung'!$G$58</f>
        <v xml:space="preserve"> </v>
      </c>
      <c r="X106" s="291"/>
      <c r="Y106" s="241" t="e">
        <f t="shared" si="29"/>
        <v>#VALUE!</v>
      </c>
      <c r="Z106" s="243"/>
      <c r="AA106" s="241" t="e">
        <f t="shared" si="30"/>
        <v>#VALUE!</v>
      </c>
    </row>
    <row r="107" spans="1:27" s="934" customFormat="1" ht="15" customHeight="1" x14ac:dyDescent="0.25">
      <c r="A107" s="927" t="s">
        <v>582</v>
      </c>
      <c r="B107" s="928" t="s">
        <v>391</v>
      </c>
      <c r="C107" s="948"/>
      <c r="D107" s="928" t="s">
        <v>174</v>
      </c>
      <c r="E107" s="949"/>
      <c r="F107" s="928" t="s">
        <v>395</v>
      </c>
      <c r="G107" s="931" t="s">
        <v>186</v>
      </c>
      <c r="H107" s="942">
        <v>3.41</v>
      </c>
      <c r="I107" s="942"/>
      <c r="J107" s="928" t="s">
        <v>187</v>
      </c>
      <c r="K107" s="293" t="s">
        <v>177</v>
      </c>
      <c r="L107" s="235" t="s">
        <v>565</v>
      </c>
      <c r="M107" s="289">
        <v>220</v>
      </c>
      <c r="N107" s="290"/>
      <c r="O107" s="236">
        <f t="shared" si="27"/>
        <v>750.2</v>
      </c>
      <c r="P107" s="237"/>
      <c r="Q107" s="238">
        <v>80</v>
      </c>
      <c r="R107" s="785"/>
      <c r="S107" s="855"/>
      <c r="T107" s="854"/>
      <c r="U107" s="239" t="str">
        <f t="shared" si="28"/>
        <v/>
      </c>
      <c r="V107" s="239" t="str">
        <f t="shared" si="28"/>
        <v/>
      </c>
      <c r="W107" s="240" t="str">
        <f>'SVS Unterhaltsreinigung'!$G$58</f>
        <v xml:space="preserve"> </v>
      </c>
      <c r="X107" s="291"/>
      <c r="Y107" s="241" t="e">
        <f t="shared" si="29"/>
        <v>#VALUE!</v>
      </c>
      <c r="Z107" s="243"/>
      <c r="AA107" s="241" t="e">
        <f t="shared" si="30"/>
        <v>#VALUE!</v>
      </c>
    </row>
    <row r="108" spans="1:27" s="934" customFormat="1" ht="15" customHeight="1" x14ac:dyDescent="0.25">
      <c r="A108" s="927" t="s">
        <v>582</v>
      </c>
      <c r="B108" s="928" t="s">
        <v>391</v>
      </c>
      <c r="C108" s="948"/>
      <c r="D108" s="928" t="s">
        <v>174</v>
      </c>
      <c r="E108" s="949"/>
      <c r="F108" s="928" t="s">
        <v>200</v>
      </c>
      <c r="G108" s="929" t="s">
        <v>210</v>
      </c>
      <c r="H108" s="942">
        <v>52.66</v>
      </c>
      <c r="I108" s="942"/>
      <c r="J108" s="928" t="s">
        <v>200</v>
      </c>
      <c r="K108" s="293" t="s">
        <v>177</v>
      </c>
      <c r="L108" s="235" t="s">
        <v>565</v>
      </c>
      <c r="M108" s="289">
        <v>220</v>
      </c>
      <c r="N108" s="290"/>
      <c r="O108" s="236">
        <f t="shared" si="27"/>
        <v>11585.199999999999</v>
      </c>
      <c r="P108" s="237"/>
      <c r="Q108" s="238">
        <v>350</v>
      </c>
      <c r="R108" s="785"/>
      <c r="S108" s="855"/>
      <c r="T108" s="854"/>
      <c r="U108" s="239" t="str">
        <f t="shared" si="28"/>
        <v/>
      </c>
      <c r="V108" s="239" t="str">
        <f t="shared" si="28"/>
        <v/>
      </c>
      <c r="W108" s="240" t="str">
        <f>'SVS Unterhaltsreinigung'!$G$58</f>
        <v xml:space="preserve"> </v>
      </c>
      <c r="X108" s="291"/>
      <c r="Y108" s="241" t="e">
        <f t="shared" si="29"/>
        <v>#VALUE!</v>
      </c>
      <c r="Z108" s="243"/>
      <c r="AA108" s="241" t="e">
        <f t="shared" si="30"/>
        <v>#VALUE!</v>
      </c>
    </row>
    <row r="109" spans="1:27" s="934" customFormat="1" ht="15" customHeight="1" thickBot="1" x14ac:dyDescent="0.3">
      <c r="A109" s="927" t="s">
        <v>582</v>
      </c>
      <c r="B109" s="928" t="s">
        <v>391</v>
      </c>
      <c r="C109" s="948"/>
      <c r="D109" s="928" t="s">
        <v>174</v>
      </c>
      <c r="E109" s="949"/>
      <c r="F109" s="928" t="s">
        <v>191</v>
      </c>
      <c r="G109" s="929" t="s">
        <v>210</v>
      </c>
      <c r="H109" s="942">
        <v>25.73</v>
      </c>
      <c r="I109" s="942"/>
      <c r="J109" s="928" t="s">
        <v>178</v>
      </c>
      <c r="K109" s="293" t="s">
        <v>177</v>
      </c>
      <c r="L109" s="235" t="s">
        <v>565</v>
      </c>
      <c r="M109" s="289">
        <v>220</v>
      </c>
      <c r="N109" s="290"/>
      <c r="O109" s="236">
        <f t="shared" si="27"/>
        <v>5660.6</v>
      </c>
      <c r="P109" s="237"/>
      <c r="Q109" s="238">
        <v>180</v>
      </c>
      <c r="R109" s="785"/>
      <c r="S109" s="868"/>
      <c r="T109" s="854"/>
      <c r="U109" s="239" t="str">
        <f t="shared" si="28"/>
        <v/>
      </c>
      <c r="V109" s="239" t="str">
        <f t="shared" si="28"/>
        <v/>
      </c>
      <c r="W109" s="240" t="str">
        <f>'SVS Unterhaltsreinigung'!$G$58</f>
        <v xml:space="preserve"> </v>
      </c>
      <c r="X109" s="291"/>
      <c r="Y109" s="241" t="e">
        <f t="shared" si="29"/>
        <v>#VALUE!</v>
      </c>
      <c r="Z109" s="243"/>
      <c r="AA109" s="241" t="e">
        <f t="shared" si="30"/>
        <v>#VALUE!</v>
      </c>
    </row>
    <row r="110" spans="1:27" s="934" customFormat="1" ht="15" customHeight="1" thickTop="1" thickBot="1" x14ac:dyDescent="0.3">
      <c r="A110" s="927" t="s">
        <v>582</v>
      </c>
      <c r="B110" s="928" t="s">
        <v>391</v>
      </c>
      <c r="C110" s="948"/>
      <c r="D110" s="928" t="s">
        <v>174</v>
      </c>
      <c r="E110" s="949"/>
      <c r="F110" s="928" t="s">
        <v>903</v>
      </c>
      <c r="G110" s="929" t="s">
        <v>212</v>
      </c>
      <c r="H110" s="942">
        <v>5.89</v>
      </c>
      <c r="I110" s="942"/>
      <c r="J110" s="928" t="s">
        <v>903</v>
      </c>
      <c r="K110" s="287" t="s">
        <v>182</v>
      </c>
      <c r="L110" s="292" t="s">
        <v>298</v>
      </c>
      <c r="M110" s="289"/>
      <c r="N110" s="290"/>
      <c r="O110" s="236"/>
      <c r="P110" s="237"/>
      <c r="Q110" s="244"/>
      <c r="R110" s="244"/>
      <c r="S110" s="865"/>
      <c r="T110" s="854"/>
      <c r="U110" s="239"/>
      <c r="V110" s="239"/>
      <c r="W110" s="243"/>
      <c r="X110" s="291"/>
      <c r="Y110" s="243"/>
      <c r="Z110" s="243"/>
      <c r="AA110" s="241">
        <f t="shared" si="30"/>
        <v>0</v>
      </c>
    </row>
    <row r="111" spans="1:27" s="934" customFormat="1" ht="15" customHeight="1" thickTop="1" x14ac:dyDescent="0.25">
      <c r="A111" s="927" t="s">
        <v>582</v>
      </c>
      <c r="B111" s="928" t="s">
        <v>391</v>
      </c>
      <c r="C111" s="948"/>
      <c r="D111" s="928" t="s">
        <v>174</v>
      </c>
      <c r="E111" s="949"/>
      <c r="F111" s="928" t="s">
        <v>208</v>
      </c>
      <c r="G111" s="929" t="s">
        <v>210</v>
      </c>
      <c r="H111" s="942">
        <v>25.95</v>
      </c>
      <c r="I111" s="942"/>
      <c r="J111" s="928" t="s">
        <v>208</v>
      </c>
      <c r="K111" s="293" t="s">
        <v>177</v>
      </c>
      <c r="L111" s="235" t="s">
        <v>565</v>
      </c>
      <c r="M111" s="289">
        <v>220</v>
      </c>
      <c r="N111" s="290"/>
      <c r="O111" s="236">
        <f>H111*M111</f>
        <v>5709</v>
      </c>
      <c r="P111" s="237"/>
      <c r="Q111" s="238">
        <v>250</v>
      </c>
      <c r="R111" s="785"/>
      <c r="S111" s="863"/>
      <c r="T111" s="854"/>
      <c r="U111" s="239" t="str">
        <f t="shared" ref="U111:V115" si="31">IF(S111&lt;&gt;0,(O111/S111),"")</f>
        <v/>
      </c>
      <c r="V111" s="239" t="str">
        <f t="shared" si="31"/>
        <v/>
      </c>
      <c r="W111" s="240" t="str">
        <f>'SVS Unterhaltsreinigung'!$G$58</f>
        <v xml:space="preserve"> </v>
      </c>
      <c r="X111" s="291"/>
      <c r="Y111" s="241" t="e">
        <f>U111*W111</f>
        <v>#VALUE!</v>
      </c>
      <c r="Z111" s="243"/>
      <c r="AA111" s="241" t="e">
        <f t="shared" si="30"/>
        <v>#VALUE!</v>
      </c>
    </row>
    <row r="112" spans="1:27" s="934" customFormat="1" ht="15" customHeight="1" x14ac:dyDescent="0.25">
      <c r="A112" s="927" t="s">
        <v>582</v>
      </c>
      <c r="B112" s="928" t="s">
        <v>391</v>
      </c>
      <c r="C112" s="948"/>
      <c r="D112" s="928" t="s">
        <v>174</v>
      </c>
      <c r="E112" s="950"/>
      <c r="F112" s="928" t="s">
        <v>396</v>
      </c>
      <c r="G112" s="931" t="s">
        <v>186</v>
      </c>
      <c r="H112" s="942">
        <v>5.47</v>
      </c>
      <c r="I112" s="942"/>
      <c r="J112" s="928" t="s">
        <v>224</v>
      </c>
      <c r="K112" s="293" t="s">
        <v>177</v>
      </c>
      <c r="L112" s="235" t="s">
        <v>565</v>
      </c>
      <c r="M112" s="289">
        <v>220</v>
      </c>
      <c r="N112" s="290"/>
      <c r="O112" s="236">
        <f>H112*M112</f>
        <v>1203.3999999999999</v>
      </c>
      <c r="P112" s="237"/>
      <c r="Q112" s="238">
        <v>100</v>
      </c>
      <c r="R112" s="785"/>
      <c r="S112" s="855"/>
      <c r="T112" s="854"/>
      <c r="U112" s="239" t="str">
        <f t="shared" si="31"/>
        <v/>
      </c>
      <c r="V112" s="239" t="str">
        <f t="shared" si="31"/>
        <v/>
      </c>
      <c r="W112" s="240" t="str">
        <f>'SVS Unterhaltsreinigung'!$G$58</f>
        <v xml:space="preserve"> </v>
      </c>
      <c r="X112" s="291"/>
      <c r="Y112" s="241" t="e">
        <f>U112*W112</f>
        <v>#VALUE!</v>
      </c>
      <c r="Z112" s="243"/>
      <c r="AA112" s="241" t="e">
        <f t="shared" si="30"/>
        <v>#VALUE!</v>
      </c>
    </row>
    <row r="113" spans="1:27" s="934" customFormat="1" ht="15" customHeight="1" x14ac:dyDescent="0.25">
      <c r="A113" s="927" t="s">
        <v>582</v>
      </c>
      <c r="B113" s="928" t="s">
        <v>391</v>
      </c>
      <c r="C113" s="948"/>
      <c r="D113" s="928" t="s">
        <v>174</v>
      </c>
      <c r="E113" s="950"/>
      <c r="F113" s="928" t="s">
        <v>260</v>
      </c>
      <c r="G113" s="931" t="s">
        <v>186</v>
      </c>
      <c r="H113" s="942">
        <v>4.2699999999999996</v>
      </c>
      <c r="I113" s="942"/>
      <c r="J113" s="928" t="s">
        <v>205</v>
      </c>
      <c r="K113" s="287" t="s">
        <v>144</v>
      </c>
      <c r="L113" s="235"/>
      <c r="M113" s="289">
        <v>12</v>
      </c>
      <c r="N113" s="290"/>
      <c r="O113" s="236">
        <f>H113*M113</f>
        <v>51.239999999999995</v>
      </c>
      <c r="P113" s="237"/>
      <c r="Q113" s="238">
        <v>250</v>
      </c>
      <c r="R113" s="785"/>
      <c r="S113" s="855"/>
      <c r="T113" s="854"/>
      <c r="U113" s="239" t="str">
        <f t="shared" si="31"/>
        <v/>
      </c>
      <c r="V113" s="239" t="str">
        <f t="shared" si="31"/>
        <v/>
      </c>
      <c r="W113" s="240" t="str">
        <f>'SVS Unterhaltsreinigung'!$G$58</f>
        <v xml:space="preserve"> </v>
      </c>
      <c r="X113" s="291"/>
      <c r="Y113" s="241" t="e">
        <f>U113*W113</f>
        <v>#VALUE!</v>
      </c>
      <c r="Z113" s="243"/>
      <c r="AA113" s="241" t="e">
        <f t="shared" si="30"/>
        <v>#VALUE!</v>
      </c>
    </row>
    <row r="114" spans="1:27" s="934" customFormat="1" ht="15" customHeight="1" x14ac:dyDescent="0.25">
      <c r="A114" s="927" t="s">
        <v>582</v>
      </c>
      <c r="B114" s="928" t="s">
        <v>391</v>
      </c>
      <c r="C114" s="948"/>
      <c r="D114" s="928" t="s">
        <v>174</v>
      </c>
      <c r="E114" s="950"/>
      <c r="F114" s="928" t="s">
        <v>397</v>
      </c>
      <c r="G114" s="931" t="s">
        <v>212</v>
      </c>
      <c r="H114" s="942">
        <v>17.5</v>
      </c>
      <c r="I114" s="942"/>
      <c r="J114" s="928" t="s">
        <v>237</v>
      </c>
      <c r="K114" s="293" t="s">
        <v>177</v>
      </c>
      <c r="L114" s="235" t="s">
        <v>565</v>
      </c>
      <c r="M114" s="289">
        <v>220</v>
      </c>
      <c r="N114" s="290"/>
      <c r="O114" s="236">
        <f>H114*M114</f>
        <v>3850</v>
      </c>
      <c r="P114" s="237"/>
      <c r="Q114" s="238">
        <v>200</v>
      </c>
      <c r="R114" s="785"/>
      <c r="S114" s="855"/>
      <c r="T114" s="854"/>
      <c r="U114" s="239" t="str">
        <f t="shared" si="31"/>
        <v/>
      </c>
      <c r="V114" s="239" t="str">
        <f t="shared" si="31"/>
        <v/>
      </c>
      <c r="W114" s="240" t="str">
        <f>'SVS Unterhaltsreinigung'!$G$58</f>
        <v xml:space="preserve"> </v>
      </c>
      <c r="X114" s="291"/>
      <c r="Y114" s="241" t="e">
        <f>U114*W114</f>
        <v>#VALUE!</v>
      </c>
      <c r="Z114" s="243"/>
      <c r="AA114" s="241" t="e">
        <f t="shared" si="30"/>
        <v>#VALUE!</v>
      </c>
    </row>
    <row r="115" spans="1:27" s="934" customFormat="1" ht="15" customHeight="1" thickBot="1" x14ac:dyDescent="0.3">
      <c r="A115" s="927" t="s">
        <v>582</v>
      </c>
      <c r="B115" s="928" t="s">
        <v>391</v>
      </c>
      <c r="C115" s="948"/>
      <c r="D115" s="928" t="s">
        <v>174</v>
      </c>
      <c r="E115" s="950"/>
      <c r="F115" s="928" t="s">
        <v>398</v>
      </c>
      <c r="G115" s="929" t="s">
        <v>212</v>
      </c>
      <c r="H115" s="942">
        <v>4.82</v>
      </c>
      <c r="I115" s="942"/>
      <c r="J115" s="928" t="s">
        <v>209</v>
      </c>
      <c r="K115" s="293" t="s">
        <v>177</v>
      </c>
      <c r="L115" s="235" t="s">
        <v>565</v>
      </c>
      <c r="M115" s="289">
        <v>220</v>
      </c>
      <c r="N115" s="290"/>
      <c r="O115" s="236">
        <f>H115*M115</f>
        <v>1060.4000000000001</v>
      </c>
      <c r="P115" s="237"/>
      <c r="Q115" s="238">
        <v>120</v>
      </c>
      <c r="R115" s="785"/>
      <c r="S115" s="856"/>
      <c r="T115" s="854"/>
      <c r="U115" s="239" t="str">
        <f t="shared" si="31"/>
        <v/>
      </c>
      <c r="V115" s="239" t="str">
        <f t="shared" si="31"/>
        <v/>
      </c>
      <c r="W115" s="240" t="str">
        <f>'SVS Unterhaltsreinigung'!$G$58</f>
        <v xml:space="preserve"> </v>
      </c>
      <c r="X115" s="291"/>
      <c r="Y115" s="241" t="e">
        <f>U115*W115</f>
        <v>#VALUE!</v>
      </c>
      <c r="Z115" s="243"/>
      <c r="AA115" s="241" t="e">
        <f t="shared" si="30"/>
        <v>#VALUE!</v>
      </c>
    </row>
    <row r="116" spans="1:27" s="923" customFormat="1" ht="15" customHeight="1" thickTop="1" thickBot="1" x14ac:dyDescent="0.3">
      <c r="A116" s="917" t="s">
        <v>571</v>
      </c>
      <c r="B116" s="918" t="s">
        <v>391</v>
      </c>
      <c r="C116" s="919"/>
      <c r="D116" s="920"/>
      <c r="E116" s="921"/>
      <c r="F116" s="920"/>
      <c r="G116" s="919"/>
      <c r="H116" s="922">
        <f>SUM(H103:H115)</f>
        <v>357.30999999999995</v>
      </c>
      <c r="I116" s="951"/>
      <c r="J116" s="952"/>
      <c r="K116" s="1041"/>
      <c r="L116" s="1041"/>
      <c r="M116" s="1041"/>
      <c r="N116" s="1041"/>
      <c r="O116" s="1042">
        <f>SUM(O103:O115)</f>
        <v>76424.239999999976</v>
      </c>
      <c r="P116" s="1042">
        <f>SUM(P103:P115)</f>
        <v>0</v>
      </c>
      <c r="Q116" s="1043"/>
      <c r="R116" s="1043"/>
      <c r="S116" s="857"/>
      <c r="T116" s="851"/>
      <c r="U116" s="1042">
        <f>SUM(U103:U115)</f>
        <v>0</v>
      </c>
      <c r="V116" s="1042">
        <f>SUM(V103:V115)</f>
        <v>0</v>
      </c>
      <c r="W116" s="913"/>
      <c r="X116" s="914"/>
      <c r="Y116" s="916" t="e">
        <f>SUM(Y103:Y115)</f>
        <v>#VALUE!</v>
      </c>
      <c r="Z116" s="916">
        <f>SUM(Z103:Z115)</f>
        <v>0</v>
      </c>
      <c r="AA116" s="916" t="e">
        <f>SUM(Y116:Z116)</f>
        <v>#VALUE!</v>
      </c>
    </row>
    <row r="117" spans="1:27" s="934" customFormat="1" ht="15" customHeight="1" thickTop="1" x14ac:dyDescent="0.25">
      <c r="A117" s="935" t="s">
        <v>216</v>
      </c>
      <c r="B117" s="936" t="s">
        <v>399</v>
      </c>
      <c r="C117" s="937"/>
      <c r="D117" s="936" t="s">
        <v>174</v>
      </c>
      <c r="E117" s="953"/>
      <c r="F117" s="936" t="s">
        <v>400</v>
      </c>
      <c r="G117" s="940" t="s">
        <v>186</v>
      </c>
      <c r="H117" s="939">
        <v>33.64</v>
      </c>
      <c r="I117" s="954"/>
      <c r="J117" s="936" t="s">
        <v>187</v>
      </c>
      <c r="K117" s="293" t="s">
        <v>177</v>
      </c>
      <c r="L117" s="252"/>
      <c r="M117" s="294">
        <v>191.64</v>
      </c>
      <c r="N117" s="295"/>
      <c r="O117" s="254">
        <f t="shared" ref="O117:O133" si="32">H117*M117</f>
        <v>6446.7695999999996</v>
      </c>
      <c r="P117" s="254"/>
      <c r="Q117" s="255">
        <v>80</v>
      </c>
      <c r="R117" s="785"/>
      <c r="S117" s="786"/>
      <c r="T117" s="854"/>
      <c r="U117" s="254" t="str">
        <f t="shared" ref="U117:U133" si="33">IF(S117&lt;&gt;0,(O117/S117),"")</f>
        <v/>
      </c>
      <c r="V117" s="254" t="str">
        <f t="shared" ref="V117:V133" si="34">IF(T117&lt;&gt;0,(P117/T117),"")</f>
        <v/>
      </c>
      <c r="W117" s="243" t="str">
        <f>'SVS Unterhaltsreinigung'!$G$58</f>
        <v xml:space="preserve"> </v>
      </c>
      <c r="X117" s="296"/>
      <c r="Y117" s="242" t="e">
        <f t="shared" ref="Y117:Y133" si="35">U117*W117</f>
        <v>#VALUE!</v>
      </c>
      <c r="Z117" s="243"/>
      <c r="AA117" s="242" t="e">
        <f t="shared" ref="AA117:AA162" si="36">Y117+Z117</f>
        <v>#VALUE!</v>
      </c>
    </row>
    <row r="118" spans="1:27" s="934" customFormat="1" ht="15" customHeight="1" x14ac:dyDescent="0.25">
      <c r="A118" s="927" t="s">
        <v>216</v>
      </c>
      <c r="B118" s="928" t="s">
        <v>399</v>
      </c>
      <c r="C118" s="929"/>
      <c r="D118" s="928" t="s">
        <v>174</v>
      </c>
      <c r="E118" s="930"/>
      <c r="F118" s="928" t="s">
        <v>200</v>
      </c>
      <c r="G118" s="931" t="s">
        <v>212</v>
      </c>
      <c r="H118" s="942">
        <v>19.899999999999999</v>
      </c>
      <c r="I118" s="932"/>
      <c r="J118" s="929" t="s">
        <v>200</v>
      </c>
      <c r="K118" s="288" t="s">
        <v>177</v>
      </c>
      <c r="L118" s="235"/>
      <c r="M118" s="289">
        <v>191.64</v>
      </c>
      <c r="N118" s="290"/>
      <c r="O118" s="236">
        <f t="shared" si="32"/>
        <v>3813.6359999999995</v>
      </c>
      <c r="P118" s="237"/>
      <c r="Q118" s="238">
        <v>350</v>
      </c>
      <c r="R118" s="785"/>
      <c r="S118" s="855"/>
      <c r="T118" s="854"/>
      <c r="U118" s="239" t="str">
        <f t="shared" si="33"/>
        <v/>
      </c>
      <c r="V118" s="239" t="str">
        <f t="shared" si="34"/>
        <v/>
      </c>
      <c r="W118" s="240" t="str">
        <f>'SVS Unterhaltsreinigung'!$G$58</f>
        <v xml:space="preserve"> </v>
      </c>
      <c r="X118" s="291"/>
      <c r="Y118" s="241" t="e">
        <f t="shared" si="35"/>
        <v>#VALUE!</v>
      </c>
      <c r="Z118" s="243"/>
      <c r="AA118" s="241" t="e">
        <f t="shared" si="36"/>
        <v>#VALUE!</v>
      </c>
    </row>
    <row r="119" spans="1:27" s="934" customFormat="1" ht="15" customHeight="1" x14ac:dyDescent="0.25">
      <c r="A119" s="927" t="s">
        <v>216</v>
      </c>
      <c r="B119" s="928" t="s">
        <v>399</v>
      </c>
      <c r="C119" s="929"/>
      <c r="D119" s="928" t="s">
        <v>281</v>
      </c>
      <c r="E119" s="930"/>
      <c r="F119" s="928" t="s">
        <v>401</v>
      </c>
      <c r="G119" s="931" t="s">
        <v>212</v>
      </c>
      <c r="H119" s="942">
        <v>3.3</v>
      </c>
      <c r="I119" s="932"/>
      <c r="J119" s="929" t="s">
        <v>209</v>
      </c>
      <c r="K119" s="288" t="s">
        <v>177</v>
      </c>
      <c r="L119" s="235"/>
      <c r="M119" s="289">
        <v>191.64</v>
      </c>
      <c r="N119" s="290"/>
      <c r="O119" s="236">
        <f t="shared" si="32"/>
        <v>632.41199999999992</v>
      </c>
      <c r="P119" s="237"/>
      <c r="Q119" s="238">
        <v>120</v>
      </c>
      <c r="R119" s="785"/>
      <c r="S119" s="855"/>
      <c r="T119" s="854"/>
      <c r="U119" s="239" t="str">
        <f t="shared" si="33"/>
        <v/>
      </c>
      <c r="V119" s="239" t="str">
        <f t="shared" si="34"/>
        <v/>
      </c>
      <c r="W119" s="240" t="str">
        <f>'SVS Unterhaltsreinigung'!$G$58</f>
        <v xml:space="preserve"> </v>
      </c>
      <c r="X119" s="291"/>
      <c r="Y119" s="241" t="e">
        <f t="shared" si="35"/>
        <v>#VALUE!</v>
      </c>
      <c r="Z119" s="243"/>
      <c r="AA119" s="241" t="e">
        <f t="shared" si="36"/>
        <v>#VALUE!</v>
      </c>
    </row>
    <row r="120" spans="1:27" s="934" customFormat="1" ht="15" customHeight="1" x14ac:dyDescent="0.25">
      <c r="A120" s="927" t="s">
        <v>216</v>
      </c>
      <c r="B120" s="928" t="s">
        <v>399</v>
      </c>
      <c r="C120" s="929"/>
      <c r="D120" s="928" t="s">
        <v>281</v>
      </c>
      <c r="E120" s="930"/>
      <c r="F120" s="928" t="s">
        <v>402</v>
      </c>
      <c r="G120" s="931" t="s">
        <v>212</v>
      </c>
      <c r="H120" s="942">
        <v>20.2</v>
      </c>
      <c r="I120" s="932"/>
      <c r="J120" s="929" t="s">
        <v>200</v>
      </c>
      <c r="K120" s="288" t="s">
        <v>177</v>
      </c>
      <c r="L120" s="235"/>
      <c r="M120" s="289">
        <v>191.64</v>
      </c>
      <c r="N120" s="290"/>
      <c r="O120" s="236">
        <f t="shared" si="32"/>
        <v>3871.1279999999997</v>
      </c>
      <c r="P120" s="237"/>
      <c r="Q120" s="238">
        <v>350</v>
      </c>
      <c r="R120" s="785"/>
      <c r="S120" s="855"/>
      <c r="T120" s="854"/>
      <c r="U120" s="239" t="str">
        <f t="shared" si="33"/>
        <v/>
      </c>
      <c r="V120" s="239" t="str">
        <f t="shared" si="34"/>
        <v/>
      </c>
      <c r="W120" s="240" t="str">
        <f>'SVS Unterhaltsreinigung'!$G$58</f>
        <v xml:space="preserve"> </v>
      </c>
      <c r="X120" s="291"/>
      <c r="Y120" s="241" t="e">
        <f t="shared" si="35"/>
        <v>#VALUE!</v>
      </c>
      <c r="Z120" s="243"/>
      <c r="AA120" s="241" t="e">
        <f t="shared" si="36"/>
        <v>#VALUE!</v>
      </c>
    </row>
    <row r="121" spans="1:27" s="934" customFormat="1" ht="15" customHeight="1" x14ac:dyDescent="0.25">
      <c r="A121" s="927" t="s">
        <v>216</v>
      </c>
      <c r="B121" s="928" t="s">
        <v>399</v>
      </c>
      <c r="C121" s="929"/>
      <c r="D121" s="928" t="s">
        <v>281</v>
      </c>
      <c r="E121" s="930"/>
      <c r="F121" s="928" t="s">
        <v>403</v>
      </c>
      <c r="G121" s="931" t="s">
        <v>336</v>
      </c>
      <c r="H121" s="942">
        <v>42.1</v>
      </c>
      <c r="I121" s="932"/>
      <c r="J121" s="929" t="s">
        <v>200</v>
      </c>
      <c r="K121" s="288" t="s">
        <v>177</v>
      </c>
      <c r="L121" s="235"/>
      <c r="M121" s="289">
        <v>191.64</v>
      </c>
      <c r="N121" s="290"/>
      <c r="O121" s="236">
        <f t="shared" si="32"/>
        <v>8068.0439999999999</v>
      </c>
      <c r="P121" s="237"/>
      <c r="Q121" s="238">
        <v>350</v>
      </c>
      <c r="R121" s="785"/>
      <c r="S121" s="855"/>
      <c r="T121" s="854"/>
      <c r="U121" s="239" t="str">
        <f t="shared" si="33"/>
        <v/>
      </c>
      <c r="V121" s="239" t="str">
        <f t="shared" si="34"/>
        <v/>
      </c>
      <c r="W121" s="240" t="str">
        <f>'SVS Unterhaltsreinigung'!$G$58</f>
        <v xml:space="preserve"> </v>
      </c>
      <c r="X121" s="291"/>
      <c r="Y121" s="241" t="e">
        <f t="shared" si="35"/>
        <v>#VALUE!</v>
      </c>
      <c r="Z121" s="243"/>
      <c r="AA121" s="241" t="e">
        <f t="shared" si="36"/>
        <v>#VALUE!</v>
      </c>
    </row>
    <row r="122" spans="1:27" s="934" customFormat="1" ht="15" customHeight="1" x14ac:dyDescent="0.25">
      <c r="A122" s="927" t="s">
        <v>216</v>
      </c>
      <c r="B122" s="928" t="s">
        <v>399</v>
      </c>
      <c r="C122" s="929"/>
      <c r="D122" s="928" t="s">
        <v>281</v>
      </c>
      <c r="E122" s="930"/>
      <c r="F122" s="928" t="s">
        <v>218</v>
      </c>
      <c r="G122" s="931" t="s">
        <v>186</v>
      </c>
      <c r="H122" s="942">
        <v>22.5</v>
      </c>
      <c r="I122" s="932"/>
      <c r="J122" s="928" t="s">
        <v>219</v>
      </c>
      <c r="K122" s="287" t="s">
        <v>177</v>
      </c>
      <c r="L122" s="235"/>
      <c r="M122" s="289">
        <v>191.64</v>
      </c>
      <c r="N122" s="290"/>
      <c r="O122" s="236">
        <f t="shared" si="32"/>
        <v>4311.8999999999996</v>
      </c>
      <c r="P122" s="237"/>
      <c r="Q122" s="238">
        <v>180</v>
      </c>
      <c r="R122" s="785"/>
      <c r="S122" s="855"/>
      <c r="T122" s="854"/>
      <c r="U122" s="239" t="str">
        <f t="shared" si="33"/>
        <v/>
      </c>
      <c r="V122" s="239" t="str">
        <f t="shared" si="34"/>
        <v/>
      </c>
      <c r="W122" s="240" t="str">
        <f>'SVS Unterhaltsreinigung'!$G$58</f>
        <v xml:space="preserve"> </v>
      </c>
      <c r="X122" s="291"/>
      <c r="Y122" s="241" t="e">
        <f t="shared" si="35"/>
        <v>#VALUE!</v>
      </c>
      <c r="Z122" s="243"/>
      <c r="AA122" s="241" t="e">
        <f t="shared" si="36"/>
        <v>#VALUE!</v>
      </c>
    </row>
    <row r="123" spans="1:27" s="934" customFormat="1" ht="15" customHeight="1" x14ac:dyDescent="0.25">
      <c r="A123" s="927" t="s">
        <v>216</v>
      </c>
      <c r="B123" s="928" t="s">
        <v>399</v>
      </c>
      <c r="C123" s="929"/>
      <c r="D123" s="928" t="s">
        <v>281</v>
      </c>
      <c r="E123" s="930"/>
      <c r="F123" s="928" t="s">
        <v>223</v>
      </c>
      <c r="G123" s="931" t="s">
        <v>186</v>
      </c>
      <c r="H123" s="942">
        <v>8.3000000000000007</v>
      </c>
      <c r="I123" s="932"/>
      <c r="J123" s="929" t="s">
        <v>224</v>
      </c>
      <c r="K123" s="288" t="s">
        <v>177</v>
      </c>
      <c r="L123" s="235"/>
      <c r="M123" s="289">
        <v>191.64</v>
      </c>
      <c r="N123" s="290"/>
      <c r="O123" s="236">
        <f t="shared" si="32"/>
        <v>1590.6120000000001</v>
      </c>
      <c r="P123" s="237"/>
      <c r="Q123" s="238">
        <v>100</v>
      </c>
      <c r="R123" s="785"/>
      <c r="S123" s="855"/>
      <c r="T123" s="854"/>
      <c r="U123" s="239" t="str">
        <f t="shared" si="33"/>
        <v/>
      </c>
      <c r="V123" s="239" t="str">
        <f t="shared" si="34"/>
        <v/>
      </c>
      <c r="W123" s="240" t="str">
        <f>'SVS Unterhaltsreinigung'!$G$58</f>
        <v xml:space="preserve"> </v>
      </c>
      <c r="X123" s="291"/>
      <c r="Y123" s="241" t="e">
        <f t="shared" si="35"/>
        <v>#VALUE!</v>
      </c>
      <c r="Z123" s="243"/>
      <c r="AA123" s="241" t="e">
        <f t="shared" si="36"/>
        <v>#VALUE!</v>
      </c>
    </row>
    <row r="124" spans="1:27" s="934" customFormat="1" ht="15" customHeight="1" x14ac:dyDescent="0.25">
      <c r="A124" s="927" t="s">
        <v>216</v>
      </c>
      <c r="B124" s="928" t="s">
        <v>399</v>
      </c>
      <c r="C124" s="929"/>
      <c r="D124" s="928" t="s">
        <v>281</v>
      </c>
      <c r="E124" s="930"/>
      <c r="F124" s="928" t="s">
        <v>228</v>
      </c>
      <c r="G124" s="931" t="s">
        <v>186</v>
      </c>
      <c r="H124" s="942">
        <v>2.2999999999999998</v>
      </c>
      <c r="I124" s="932"/>
      <c r="J124" s="928" t="s">
        <v>187</v>
      </c>
      <c r="K124" s="287" t="s">
        <v>177</v>
      </c>
      <c r="L124" s="235"/>
      <c r="M124" s="289">
        <v>191.64</v>
      </c>
      <c r="N124" s="290"/>
      <c r="O124" s="236">
        <f t="shared" si="32"/>
        <v>440.77199999999993</v>
      </c>
      <c r="P124" s="237"/>
      <c r="Q124" s="238">
        <v>80</v>
      </c>
      <c r="R124" s="785"/>
      <c r="S124" s="855"/>
      <c r="T124" s="854"/>
      <c r="U124" s="239" t="str">
        <f t="shared" si="33"/>
        <v/>
      </c>
      <c r="V124" s="239" t="str">
        <f t="shared" si="34"/>
        <v/>
      </c>
      <c r="W124" s="240" t="str">
        <f>'SVS Unterhaltsreinigung'!$G$58</f>
        <v xml:space="preserve"> </v>
      </c>
      <c r="X124" s="291"/>
      <c r="Y124" s="241" t="e">
        <f t="shared" si="35"/>
        <v>#VALUE!</v>
      </c>
      <c r="Z124" s="243"/>
      <c r="AA124" s="241" t="e">
        <f t="shared" si="36"/>
        <v>#VALUE!</v>
      </c>
    </row>
    <row r="125" spans="1:27" s="934" customFormat="1" ht="15" customHeight="1" x14ac:dyDescent="0.25">
      <c r="A125" s="927" t="s">
        <v>216</v>
      </c>
      <c r="B125" s="928" t="s">
        <v>399</v>
      </c>
      <c r="C125" s="929"/>
      <c r="D125" s="928" t="s">
        <v>281</v>
      </c>
      <c r="E125" s="930"/>
      <c r="F125" s="928" t="s">
        <v>404</v>
      </c>
      <c r="G125" s="931" t="s">
        <v>336</v>
      </c>
      <c r="H125" s="942">
        <v>25.35</v>
      </c>
      <c r="I125" s="932"/>
      <c r="J125" s="929" t="s">
        <v>200</v>
      </c>
      <c r="K125" s="288" t="s">
        <v>177</v>
      </c>
      <c r="L125" s="235"/>
      <c r="M125" s="289">
        <v>191.64</v>
      </c>
      <c r="N125" s="290"/>
      <c r="O125" s="236">
        <f t="shared" si="32"/>
        <v>4858.0739999999996</v>
      </c>
      <c r="P125" s="237"/>
      <c r="Q125" s="238">
        <v>350</v>
      </c>
      <c r="R125" s="785"/>
      <c r="S125" s="855"/>
      <c r="T125" s="854"/>
      <c r="U125" s="239" t="str">
        <f t="shared" si="33"/>
        <v/>
      </c>
      <c r="V125" s="239" t="str">
        <f t="shared" si="34"/>
        <v/>
      </c>
      <c r="W125" s="240" t="str">
        <f>'SVS Unterhaltsreinigung'!$G$58</f>
        <v xml:space="preserve"> </v>
      </c>
      <c r="X125" s="291"/>
      <c r="Y125" s="241" t="e">
        <f t="shared" si="35"/>
        <v>#VALUE!</v>
      </c>
      <c r="Z125" s="243"/>
      <c r="AA125" s="241" t="e">
        <f t="shared" si="36"/>
        <v>#VALUE!</v>
      </c>
    </row>
    <row r="126" spans="1:27" s="934" customFormat="1" ht="15" customHeight="1" x14ac:dyDescent="0.25">
      <c r="A126" s="927" t="s">
        <v>216</v>
      </c>
      <c r="B126" s="928" t="s">
        <v>399</v>
      </c>
      <c r="C126" s="929"/>
      <c r="D126" s="928" t="s">
        <v>281</v>
      </c>
      <c r="E126" s="930"/>
      <c r="F126" s="928" t="s">
        <v>405</v>
      </c>
      <c r="G126" s="931" t="s">
        <v>336</v>
      </c>
      <c r="H126" s="942">
        <v>3.5</v>
      </c>
      <c r="I126" s="932"/>
      <c r="J126" s="928" t="s">
        <v>205</v>
      </c>
      <c r="K126" s="287" t="s">
        <v>144</v>
      </c>
      <c r="L126" s="235"/>
      <c r="M126" s="289">
        <v>11</v>
      </c>
      <c r="N126" s="290"/>
      <c r="O126" s="236">
        <f t="shared" si="32"/>
        <v>38.5</v>
      </c>
      <c r="P126" s="237"/>
      <c r="Q126" s="238">
        <v>250</v>
      </c>
      <c r="R126" s="785"/>
      <c r="S126" s="855"/>
      <c r="T126" s="854"/>
      <c r="U126" s="239" t="str">
        <f t="shared" si="33"/>
        <v/>
      </c>
      <c r="V126" s="239" t="str">
        <f t="shared" si="34"/>
        <v/>
      </c>
      <c r="W126" s="240" t="str">
        <f>'SVS Unterhaltsreinigung'!$G$58</f>
        <v xml:space="preserve"> </v>
      </c>
      <c r="X126" s="291"/>
      <c r="Y126" s="241" t="e">
        <f t="shared" si="35"/>
        <v>#VALUE!</v>
      </c>
      <c r="Z126" s="243"/>
      <c r="AA126" s="241" t="e">
        <f t="shared" si="36"/>
        <v>#VALUE!</v>
      </c>
    </row>
    <row r="127" spans="1:27" s="934" customFormat="1" ht="15" customHeight="1" x14ac:dyDescent="0.25">
      <c r="A127" s="927" t="s">
        <v>216</v>
      </c>
      <c r="B127" s="928" t="s">
        <v>399</v>
      </c>
      <c r="C127" s="929"/>
      <c r="D127" s="928" t="s">
        <v>281</v>
      </c>
      <c r="E127" s="930"/>
      <c r="F127" s="928" t="s">
        <v>406</v>
      </c>
      <c r="G127" s="931" t="s">
        <v>336</v>
      </c>
      <c r="H127" s="942">
        <v>7.1</v>
      </c>
      <c r="I127" s="932"/>
      <c r="J127" s="928" t="s">
        <v>205</v>
      </c>
      <c r="K127" s="287" t="s">
        <v>144</v>
      </c>
      <c r="L127" s="235"/>
      <c r="M127" s="289">
        <v>11</v>
      </c>
      <c r="N127" s="290"/>
      <c r="O127" s="236">
        <f t="shared" si="32"/>
        <v>78.099999999999994</v>
      </c>
      <c r="P127" s="237"/>
      <c r="Q127" s="238">
        <v>250</v>
      </c>
      <c r="R127" s="785"/>
      <c r="S127" s="855"/>
      <c r="T127" s="854"/>
      <c r="U127" s="239" t="str">
        <f t="shared" si="33"/>
        <v/>
      </c>
      <c r="V127" s="239" t="str">
        <f t="shared" si="34"/>
        <v/>
      </c>
      <c r="W127" s="240" t="str">
        <f>'SVS Unterhaltsreinigung'!$G$58</f>
        <v xml:space="preserve"> </v>
      </c>
      <c r="X127" s="291"/>
      <c r="Y127" s="241" t="e">
        <f t="shared" si="35"/>
        <v>#VALUE!</v>
      </c>
      <c r="Z127" s="243"/>
      <c r="AA127" s="241" t="e">
        <f t="shared" si="36"/>
        <v>#VALUE!</v>
      </c>
    </row>
    <row r="128" spans="1:27" s="934" customFormat="1" ht="15" customHeight="1" x14ac:dyDescent="0.25">
      <c r="A128" s="927" t="s">
        <v>216</v>
      </c>
      <c r="B128" s="928" t="s">
        <v>399</v>
      </c>
      <c r="C128" s="929"/>
      <c r="D128" s="928" t="s">
        <v>281</v>
      </c>
      <c r="E128" s="930"/>
      <c r="F128" s="928" t="s">
        <v>188</v>
      </c>
      <c r="G128" s="931" t="s">
        <v>336</v>
      </c>
      <c r="H128" s="942">
        <v>7.1</v>
      </c>
      <c r="I128" s="932"/>
      <c r="J128" s="928" t="s">
        <v>187</v>
      </c>
      <c r="K128" s="287" t="s">
        <v>177</v>
      </c>
      <c r="L128" s="235"/>
      <c r="M128" s="289">
        <v>191.64</v>
      </c>
      <c r="N128" s="290"/>
      <c r="O128" s="236">
        <f t="shared" si="32"/>
        <v>1360.6439999999998</v>
      </c>
      <c r="P128" s="237"/>
      <c r="Q128" s="238">
        <v>80</v>
      </c>
      <c r="R128" s="785"/>
      <c r="S128" s="855"/>
      <c r="T128" s="854"/>
      <c r="U128" s="239" t="str">
        <f t="shared" si="33"/>
        <v/>
      </c>
      <c r="V128" s="239" t="str">
        <f t="shared" si="34"/>
        <v/>
      </c>
      <c r="W128" s="240" t="str">
        <f>'SVS Unterhaltsreinigung'!$G$58</f>
        <v xml:space="preserve"> </v>
      </c>
      <c r="X128" s="291"/>
      <c r="Y128" s="241" t="e">
        <f t="shared" si="35"/>
        <v>#VALUE!</v>
      </c>
      <c r="Z128" s="243"/>
      <c r="AA128" s="241" t="e">
        <f t="shared" si="36"/>
        <v>#VALUE!</v>
      </c>
    </row>
    <row r="129" spans="1:27" s="934" customFormat="1" ht="15" customHeight="1" x14ac:dyDescent="0.25">
      <c r="A129" s="927" t="s">
        <v>216</v>
      </c>
      <c r="B129" s="928" t="s">
        <v>399</v>
      </c>
      <c r="C129" s="929"/>
      <c r="D129" s="928" t="s">
        <v>281</v>
      </c>
      <c r="E129" s="930"/>
      <c r="F129" s="928" t="s">
        <v>396</v>
      </c>
      <c r="G129" s="931" t="s">
        <v>186</v>
      </c>
      <c r="H129" s="942">
        <v>20</v>
      </c>
      <c r="I129" s="932"/>
      <c r="J129" s="928" t="s">
        <v>224</v>
      </c>
      <c r="K129" s="287" t="s">
        <v>177</v>
      </c>
      <c r="L129" s="235"/>
      <c r="M129" s="289">
        <v>191.64</v>
      </c>
      <c r="N129" s="290"/>
      <c r="O129" s="236">
        <f t="shared" si="32"/>
        <v>3832.7999999999997</v>
      </c>
      <c r="P129" s="237"/>
      <c r="Q129" s="238">
        <v>100</v>
      </c>
      <c r="R129" s="785"/>
      <c r="S129" s="855"/>
      <c r="T129" s="854"/>
      <c r="U129" s="239" t="str">
        <f t="shared" si="33"/>
        <v/>
      </c>
      <c r="V129" s="239" t="str">
        <f t="shared" si="34"/>
        <v/>
      </c>
      <c r="W129" s="240" t="str">
        <f>'SVS Unterhaltsreinigung'!$G$58</f>
        <v xml:space="preserve"> </v>
      </c>
      <c r="X129" s="291"/>
      <c r="Y129" s="241" t="e">
        <f t="shared" si="35"/>
        <v>#VALUE!</v>
      </c>
      <c r="Z129" s="243"/>
      <c r="AA129" s="241" t="e">
        <f t="shared" si="36"/>
        <v>#VALUE!</v>
      </c>
    </row>
    <row r="130" spans="1:27" s="934" customFormat="1" ht="15" customHeight="1" x14ac:dyDescent="0.25">
      <c r="A130" s="927" t="s">
        <v>216</v>
      </c>
      <c r="B130" s="928" t="s">
        <v>399</v>
      </c>
      <c r="C130" s="929"/>
      <c r="D130" s="928" t="s">
        <v>281</v>
      </c>
      <c r="E130" s="930"/>
      <c r="F130" s="928" t="s">
        <v>407</v>
      </c>
      <c r="G130" s="931" t="s">
        <v>186</v>
      </c>
      <c r="H130" s="942">
        <v>22.5</v>
      </c>
      <c r="I130" s="932"/>
      <c r="J130" s="929" t="s">
        <v>219</v>
      </c>
      <c r="K130" s="288" t="s">
        <v>177</v>
      </c>
      <c r="L130" s="235"/>
      <c r="M130" s="289">
        <v>191.64</v>
      </c>
      <c r="N130" s="290"/>
      <c r="O130" s="236">
        <f t="shared" si="32"/>
        <v>4311.8999999999996</v>
      </c>
      <c r="P130" s="237"/>
      <c r="Q130" s="238">
        <v>180</v>
      </c>
      <c r="R130" s="785"/>
      <c r="S130" s="855"/>
      <c r="T130" s="854"/>
      <c r="U130" s="239" t="str">
        <f t="shared" si="33"/>
        <v/>
      </c>
      <c r="V130" s="239" t="str">
        <f t="shared" si="34"/>
        <v/>
      </c>
      <c r="W130" s="240" t="str">
        <f>'SVS Unterhaltsreinigung'!$G$58</f>
        <v xml:space="preserve"> </v>
      </c>
      <c r="X130" s="291"/>
      <c r="Y130" s="241" t="e">
        <f t="shared" si="35"/>
        <v>#VALUE!</v>
      </c>
      <c r="Z130" s="243"/>
      <c r="AA130" s="241" t="e">
        <f t="shared" si="36"/>
        <v>#VALUE!</v>
      </c>
    </row>
    <row r="131" spans="1:27" s="934" customFormat="1" ht="15" customHeight="1" x14ac:dyDescent="0.25">
      <c r="A131" s="927" t="s">
        <v>216</v>
      </c>
      <c r="B131" s="928" t="s">
        <v>399</v>
      </c>
      <c r="C131" s="929"/>
      <c r="D131" s="928" t="s">
        <v>281</v>
      </c>
      <c r="E131" s="930"/>
      <c r="F131" s="928" t="s">
        <v>225</v>
      </c>
      <c r="G131" s="931" t="s">
        <v>186</v>
      </c>
      <c r="H131" s="942">
        <v>8.3000000000000007</v>
      </c>
      <c r="I131" s="932"/>
      <c r="J131" s="929" t="s">
        <v>224</v>
      </c>
      <c r="K131" s="288" t="s">
        <v>177</v>
      </c>
      <c r="L131" s="235"/>
      <c r="M131" s="289">
        <v>191.64</v>
      </c>
      <c r="N131" s="290"/>
      <c r="O131" s="236">
        <f t="shared" si="32"/>
        <v>1590.6120000000001</v>
      </c>
      <c r="P131" s="237"/>
      <c r="Q131" s="238">
        <v>100</v>
      </c>
      <c r="R131" s="785"/>
      <c r="S131" s="855"/>
      <c r="T131" s="854"/>
      <c r="U131" s="239" t="str">
        <f t="shared" si="33"/>
        <v/>
      </c>
      <c r="V131" s="239" t="str">
        <f t="shared" si="34"/>
        <v/>
      </c>
      <c r="W131" s="240" t="str">
        <f>'SVS Unterhaltsreinigung'!$G$58</f>
        <v xml:space="preserve"> </v>
      </c>
      <c r="X131" s="291"/>
      <c r="Y131" s="241" t="e">
        <f t="shared" si="35"/>
        <v>#VALUE!</v>
      </c>
      <c r="Z131" s="243"/>
      <c r="AA131" s="241" t="e">
        <f t="shared" si="36"/>
        <v>#VALUE!</v>
      </c>
    </row>
    <row r="132" spans="1:27" s="934" customFormat="1" ht="15" customHeight="1" x14ac:dyDescent="0.25">
      <c r="A132" s="927" t="s">
        <v>216</v>
      </c>
      <c r="B132" s="928" t="s">
        <v>399</v>
      </c>
      <c r="C132" s="929"/>
      <c r="D132" s="928" t="s">
        <v>281</v>
      </c>
      <c r="E132" s="930"/>
      <c r="F132" s="928" t="s">
        <v>229</v>
      </c>
      <c r="G132" s="931" t="s">
        <v>186</v>
      </c>
      <c r="H132" s="942">
        <v>2.2999999999999998</v>
      </c>
      <c r="I132" s="932"/>
      <c r="J132" s="928" t="s">
        <v>187</v>
      </c>
      <c r="K132" s="287" t="s">
        <v>177</v>
      </c>
      <c r="L132" s="235"/>
      <c r="M132" s="289">
        <v>191.64</v>
      </c>
      <c r="N132" s="290"/>
      <c r="O132" s="236">
        <f t="shared" si="32"/>
        <v>440.77199999999993</v>
      </c>
      <c r="P132" s="237"/>
      <c r="Q132" s="238">
        <v>80</v>
      </c>
      <c r="R132" s="785"/>
      <c r="S132" s="855"/>
      <c r="T132" s="854"/>
      <c r="U132" s="239" t="str">
        <f t="shared" si="33"/>
        <v/>
      </c>
      <c r="V132" s="239" t="str">
        <f t="shared" si="34"/>
        <v/>
      </c>
      <c r="W132" s="240" t="str">
        <f>'SVS Unterhaltsreinigung'!$G$58</f>
        <v xml:space="preserve"> </v>
      </c>
      <c r="X132" s="291"/>
      <c r="Y132" s="241" t="e">
        <f t="shared" si="35"/>
        <v>#VALUE!</v>
      </c>
      <c r="Z132" s="243"/>
      <c r="AA132" s="241" t="e">
        <f t="shared" si="36"/>
        <v>#VALUE!</v>
      </c>
    </row>
    <row r="133" spans="1:27" s="934" customFormat="1" ht="15" customHeight="1" thickBot="1" x14ac:dyDescent="0.3">
      <c r="A133" s="927" t="s">
        <v>216</v>
      </c>
      <c r="B133" s="928" t="s">
        <v>399</v>
      </c>
      <c r="C133" s="929"/>
      <c r="D133" s="928" t="s">
        <v>281</v>
      </c>
      <c r="E133" s="930"/>
      <c r="F133" s="928" t="s">
        <v>408</v>
      </c>
      <c r="G133" s="931" t="s">
        <v>336</v>
      </c>
      <c r="H133" s="942">
        <v>20.6</v>
      </c>
      <c r="I133" s="932"/>
      <c r="J133" s="929" t="s">
        <v>200</v>
      </c>
      <c r="K133" s="288" t="s">
        <v>177</v>
      </c>
      <c r="L133" s="235"/>
      <c r="M133" s="289">
        <v>191.64</v>
      </c>
      <c r="N133" s="290"/>
      <c r="O133" s="236">
        <f t="shared" si="32"/>
        <v>3947.7840000000001</v>
      </c>
      <c r="P133" s="237"/>
      <c r="Q133" s="238">
        <v>350</v>
      </c>
      <c r="R133" s="785"/>
      <c r="S133" s="868"/>
      <c r="T133" s="854"/>
      <c r="U133" s="239" t="str">
        <f t="shared" si="33"/>
        <v/>
      </c>
      <c r="V133" s="239" t="str">
        <f t="shared" si="34"/>
        <v/>
      </c>
      <c r="W133" s="240" t="str">
        <f>'SVS Unterhaltsreinigung'!$G$58</f>
        <v xml:space="preserve"> </v>
      </c>
      <c r="X133" s="291"/>
      <c r="Y133" s="241" t="e">
        <f t="shared" si="35"/>
        <v>#VALUE!</v>
      </c>
      <c r="Z133" s="243"/>
      <c r="AA133" s="241" t="e">
        <f t="shared" si="36"/>
        <v>#VALUE!</v>
      </c>
    </row>
    <row r="134" spans="1:27" s="934" customFormat="1" ht="15" customHeight="1" thickTop="1" thickBot="1" x14ac:dyDescent="0.3">
      <c r="A134" s="927" t="s">
        <v>216</v>
      </c>
      <c r="B134" s="928" t="s">
        <v>399</v>
      </c>
      <c r="C134" s="929"/>
      <c r="D134" s="928" t="s">
        <v>281</v>
      </c>
      <c r="E134" s="930"/>
      <c r="F134" s="928" t="s">
        <v>903</v>
      </c>
      <c r="G134" s="931" t="s">
        <v>202</v>
      </c>
      <c r="H134" s="942">
        <v>10.6</v>
      </c>
      <c r="I134" s="932"/>
      <c r="J134" s="928" t="s">
        <v>903</v>
      </c>
      <c r="K134" s="287" t="s">
        <v>182</v>
      </c>
      <c r="L134" s="292" t="s">
        <v>298</v>
      </c>
      <c r="M134" s="289"/>
      <c r="N134" s="290"/>
      <c r="O134" s="236"/>
      <c r="P134" s="237"/>
      <c r="Q134" s="238"/>
      <c r="R134" s="244"/>
      <c r="S134" s="865"/>
      <c r="T134" s="854"/>
      <c r="U134" s="239"/>
      <c r="V134" s="239"/>
      <c r="W134" s="240"/>
      <c r="X134" s="291"/>
      <c r="Y134" s="241"/>
      <c r="Z134" s="243"/>
      <c r="AA134" s="241">
        <f t="shared" si="36"/>
        <v>0</v>
      </c>
    </row>
    <row r="135" spans="1:27" s="934" customFormat="1" ht="15" customHeight="1" thickTop="1" x14ac:dyDescent="0.25">
      <c r="A135" s="927" t="s">
        <v>216</v>
      </c>
      <c r="B135" s="928" t="s">
        <v>399</v>
      </c>
      <c r="C135" s="929"/>
      <c r="D135" s="928" t="s">
        <v>281</v>
      </c>
      <c r="E135" s="930"/>
      <c r="F135" s="928" t="s">
        <v>409</v>
      </c>
      <c r="G135" s="931" t="s">
        <v>202</v>
      </c>
      <c r="H135" s="942">
        <v>312</v>
      </c>
      <c r="I135" s="932"/>
      <c r="J135" s="955" t="s">
        <v>585</v>
      </c>
      <c r="K135" s="288" t="s">
        <v>177</v>
      </c>
      <c r="L135" s="235"/>
      <c r="M135" s="289">
        <v>191.64</v>
      </c>
      <c r="N135" s="290"/>
      <c r="O135" s="236">
        <f t="shared" ref="O135:O162" si="37">H135*M135</f>
        <v>59791.679999999993</v>
      </c>
      <c r="P135" s="237"/>
      <c r="Q135" s="238">
        <v>600</v>
      </c>
      <c r="R135" s="785"/>
      <c r="S135" s="863"/>
      <c r="T135" s="854"/>
      <c r="U135" s="239" t="str">
        <f t="shared" ref="U135:U162" si="38">IF(S135&lt;&gt;0,(O135/S135),"")</f>
        <v/>
      </c>
      <c r="V135" s="239" t="str">
        <f t="shared" ref="V135:V162" si="39">IF(T135&lt;&gt;0,(P135/T135),"")</f>
        <v/>
      </c>
      <c r="W135" s="240" t="str">
        <f>'SVS Unterhaltsreinigung'!$G$58</f>
        <v xml:space="preserve"> </v>
      </c>
      <c r="X135" s="291"/>
      <c r="Y135" s="241" t="e">
        <f t="shared" ref="Y135:Y162" si="40">U135*W135</f>
        <v>#VALUE!</v>
      </c>
      <c r="Z135" s="243"/>
      <c r="AA135" s="241" t="e">
        <f t="shared" si="36"/>
        <v>#VALUE!</v>
      </c>
    </row>
    <row r="136" spans="1:27" s="934" customFormat="1" ht="15" customHeight="1" x14ac:dyDescent="0.25">
      <c r="A136" s="927" t="s">
        <v>216</v>
      </c>
      <c r="B136" s="928" t="s">
        <v>399</v>
      </c>
      <c r="C136" s="929"/>
      <c r="D136" s="928" t="s">
        <v>174</v>
      </c>
      <c r="E136" s="930"/>
      <c r="F136" s="928" t="s">
        <v>226</v>
      </c>
      <c r="G136" s="931" t="s">
        <v>202</v>
      </c>
      <c r="H136" s="942">
        <v>50.4</v>
      </c>
      <c r="I136" s="932"/>
      <c r="J136" s="928" t="s">
        <v>226</v>
      </c>
      <c r="K136" s="287" t="s">
        <v>144</v>
      </c>
      <c r="L136" s="235"/>
      <c r="M136" s="289">
        <v>11</v>
      </c>
      <c r="N136" s="290"/>
      <c r="O136" s="236">
        <f t="shared" si="37"/>
        <v>554.4</v>
      </c>
      <c r="P136" s="237"/>
      <c r="Q136" s="238">
        <v>150</v>
      </c>
      <c r="R136" s="785"/>
      <c r="S136" s="855"/>
      <c r="T136" s="854"/>
      <c r="U136" s="239" t="str">
        <f t="shared" si="38"/>
        <v/>
      </c>
      <c r="V136" s="239" t="str">
        <f t="shared" si="39"/>
        <v/>
      </c>
      <c r="W136" s="240" t="str">
        <f>'SVS Unterhaltsreinigung'!$G$58</f>
        <v xml:space="preserve"> </v>
      </c>
      <c r="X136" s="291"/>
      <c r="Y136" s="241" t="e">
        <f t="shared" si="40"/>
        <v>#VALUE!</v>
      </c>
      <c r="Z136" s="243"/>
      <c r="AA136" s="241" t="e">
        <f t="shared" si="36"/>
        <v>#VALUE!</v>
      </c>
    </row>
    <row r="137" spans="1:27" s="934" customFormat="1" ht="15" customHeight="1" x14ac:dyDescent="0.25">
      <c r="A137" s="927" t="s">
        <v>216</v>
      </c>
      <c r="B137" s="928" t="s">
        <v>399</v>
      </c>
      <c r="C137" s="929"/>
      <c r="D137" s="928" t="s">
        <v>174</v>
      </c>
      <c r="E137" s="930"/>
      <c r="F137" s="928" t="s">
        <v>226</v>
      </c>
      <c r="G137" s="931" t="s">
        <v>202</v>
      </c>
      <c r="H137" s="942">
        <v>54</v>
      </c>
      <c r="I137" s="932"/>
      <c r="J137" s="928" t="s">
        <v>226</v>
      </c>
      <c r="K137" s="287" t="s">
        <v>144</v>
      </c>
      <c r="L137" s="235"/>
      <c r="M137" s="289">
        <v>11</v>
      </c>
      <c r="N137" s="290"/>
      <c r="O137" s="236">
        <f t="shared" si="37"/>
        <v>594</v>
      </c>
      <c r="P137" s="237"/>
      <c r="Q137" s="238">
        <v>150</v>
      </c>
      <c r="R137" s="785"/>
      <c r="S137" s="855"/>
      <c r="T137" s="854"/>
      <c r="U137" s="239" t="str">
        <f t="shared" si="38"/>
        <v/>
      </c>
      <c r="V137" s="239" t="str">
        <f t="shared" si="39"/>
        <v/>
      </c>
      <c r="W137" s="240" t="str">
        <f>'SVS Unterhaltsreinigung'!$G$58</f>
        <v xml:space="preserve"> </v>
      </c>
      <c r="X137" s="291"/>
      <c r="Y137" s="241" t="e">
        <f t="shared" si="40"/>
        <v>#VALUE!</v>
      </c>
      <c r="Z137" s="243"/>
      <c r="AA137" s="241" t="e">
        <f t="shared" si="36"/>
        <v>#VALUE!</v>
      </c>
    </row>
    <row r="138" spans="1:27" s="934" customFormat="1" ht="15" customHeight="1" x14ac:dyDescent="0.25">
      <c r="A138" s="927" t="s">
        <v>216</v>
      </c>
      <c r="B138" s="928" t="s">
        <v>399</v>
      </c>
      <c r="C138" s="929"/>
      <c r="D138" s="928" t="s">
        <v>174</v>
      </c>
      <c r="E138" s="930"/>
      <c r="F138" s="928" t="s">
        <v>271</v>
      </c>
      <c r="G138" s="931" t="s">
        <v>202</v>
      </c>
      <c r="H138" s="942">
        <v>144</v>
      </c>
      <c r="I138" s="932"/>
      <c r="J138" s="929" t="s">
        <v>217</v>
      </c>
      <c r="K138" s="288" t="s">
        <v>177</v>
      </c>
      <c r="L138" s="235"/>
      <c r="M138" s="289">
        <v>191.64</v>
      </c>
      <c r="N138" s="290"/>
      <c r="O138" s="236">
        <f t="shared" si="37"/>
        <v>27596.159999999996</v>
      </c>
      <c r="P138" s="237"/>
      <c r="Q138" s="238">
        <v>400</v>
      </c>
      <c r="R138" s="785"/>
      <c r="S138" s="855"/>
      <c r="T138" s="854"/>
      <c r="U138" s="239" t="str">
        <f t="shared" si="38"/>
        <v/>
      </c>
      <c r="V138" s="239" t="str">
        <f t="shared" si="39"/>
        <v/>
      </c>
      <c r="W138" s="240" t="str">
        <f>'SVS Unterhaltsreinigung'!$G$58</f>
        <v xml:space="preserve"> </v>
      </c>
      <c r="X138" s="291"/>
      <c r="Y138" s="241" t="e">
        <f t="shared" si="40"/>
        <v>#VALUE!</v>
      </c>
      <c r="Z138" s="243"/>
      <c r="AA138" s="241" t="e">
        <f t="shared" si="36"/>
        <v>#VALUE!</v>
      </c>
    </row>
    <row r="139" spans="1:27" s="934" customFormat="1" ht="15" customHeight="1" x14ac:dyDescent="0.25">
      <c r="A139" s="927" t="s">
        <v>216</v>
      </c>
      <c r="B139" s="928" t="s">
        <v>399</v>
      </c>
      <c r="C139" s="929"/>
      <c r="D139" s="928" t="s">
        <v>281</v>
      </c>
      <c r="E139" s="930"/>
      <c r="F139" s="928" t="s">
        <v>410</v>
      </c>
      <c r="G139" s="931" t="s">
        <v>212</v>
      </c>
      <c r="H139" s="942">
        <v>3.3</v>
      </c>
      <c r="I139" s="932"/>
      <c r="J139" s="929" t="s">
        <v>209</v>
      </c>
      <c r="K139" s="288" t="s">
        <v>177</v>
      </c>
      <c r="L139" s="235"/>
      <c r="M139" s="289">
        <v>191.64</v>
      </c>
      <c r="N139" s="290"/>
      <c r="O139" s="236">
        <f t="shared" si="37"/>
        <v>632.41199999999992</v>
      </c>
      <c r="P139" s="237"/>
      <c r="Q139" s="238">
        <v>120</v>
      </c>
      <c r="R139" s="785"/>
      <c r="S139" s="855"/>
      <c r="T139" s="854"/>
      <c r="U139" s="239" t="str">
        <f t="shared" si="38"/>
        <v/>
      </c>
      <c r="V139" s="239" t="str">
        <f t="shared" si="39"/>
        <v/>
      </c>
      <c r="W139" s="240" t="str">
        <f>'SVS Unterhaltsreinigung'!$G$58</f>
        <v xml:space="preserve"> </v>
      </c>
      <c r="X139" s="291"/>
      <c r="Y139" s="241" t="e">
        <f t="shared" si="40"/>
        <v>#VALUE!</v>
      </c>
      <c r="Z139" s="243"/>
      <c r="AA139" s="241" t="e">
        <f t="shared" si="36"/>
        <v>#VALUE!</v>
      </c>
    </row>
    <row r="140" spans="1:27" s="934" customFormat="1" ht="15" customHeight="1" x14ac:dyDescent="0.25">
      <c r="A140" s="927" t="s">
        <v>216</v>
      </c>
      <c r="B140" s="928" t="s">
        <v>399</v>
      </c>
      <c r="C140" s="929"/>
      <c r="D140" s="928" t="s">
        <v>281</v>
      </c>
      <c r="E140" s="930"/>
      <c r="F140" s="928" t="s">
        <v>411</v>
      </c>
      <c r="G140" s="931" t="s">
        <v>212</v>
      </c>
      <c r="H140" s="942">
        <v>3.3</v>
      </c>
      <c r="I140" s="932"/>
      <c r="J140" s="929" t="s">
        <v>209</v>
      </c>
      <c r="K140" s="288" t="s">
        <v>177</v>
      </c>
      <c r="L140" s="235"/>
      <c r="M140" s="289">
        <v>191.64</v>
      </c>
      <c r="N140" s="290"/>
      <c r="O140" s="236">
        <f t="shared" si="37"/>
        <v>632.41199999999992</v>
      </c>
      <c r="P140" s="237"/>
      <c r="Q140" s="238">
        <v>120</v>
      </c>
      <c r="R140" s="785"/>
      <c r="S140" s="855"/>
      <c r="T140" s="854"/>
      <c r="U140" s="239" t="str">
        <f t="shared" si="38"/>
        <v/>
      </c>
      <c r="V140" s="239" t="str">
        <f t="shared" si="39"/>
        <v/>
      </c>
      <c r="W140" s="240" t="str">
        <f>'SVS Unterhaltsreinigung'!$G$58</f>
        <v xml:space="preserve"> </v>
      </c>
      <c r="X140" s="291"/>
      <c r="Y140" s="241" t="e">
        <f t="shared" si="40"/>
        <v>#VALUE!</v>
      </c>
      <c r="Z140" s="243"/>
      <c r="AA140" s="241" t="e">
        <f t="shared" si="36"/>
        <v>#VALUE!</v>
      </c>
    </row>
    <row r="141" spans="1:27" s="934" customFormat="1" ht="15" customHeight="1" x14ac:dyDescent="0.25">
      <c r="A141" s="927" t="s">
        <v>216</v>
      </c>
      <c r="B141" s="928" t="s">
        <v>399</v>
      </c>
      <c r="C141" s="929"/>
      <c r="D141" s="928" t="s">
        <v>174</v>
      </c>
      <c r="E141" s="930"/>
      <c r="F141" s="928" t="s">
        <v>412</v>
      </c>
      <c r="G141" s="931" t="s">
        <v>336</v>
      </c>
      <c r="H141" s="942">
        <v>39</v>
      </c>
      <c r="I141" s="932"/>
      <c r="J141" s="929" t="s">
        <v>209</v>
      </c>
      <c r="K141" s="288" t="s">
        <v>177</v>
      </c>
      <c r="L141" s="235"/>
      <c r="M141" s="289">
        <v>191.64</v>
      </c>
      <c r="N141" s="290"/>
      <c r="O141" s="236">
        <f t="shared" si="37"/>
        <v>7473.9599999999991</v>
      </c>
      <c r="P141" s="237"/>
      <c r="Q141" s="238">
        <v>120</v>
      </c>
      <c r="R141" s="785"/>
      <c r="S141" s="855"/>
      <c r="T141" s="854"/>
      <c r="U141" s="239" t="str">
        <f t="shared" si="38"/>
        <v/>
      </c>
      <c r="V141" s="239" t="str">
        <f t="shared" si="39"/>
        <v/>
      </c>
      <c r="W141" s="240" t="str">
        <f>'SVS Unterhaltsreinigung'!$G$58</f>
        <v xml:space="preserve"> </v>
      </c>
      <c r="X141" s="291"/>
      <c r="Y141" s="241" t="e">
        <f t="shared" si="40"/>
        <v>#VALUE!</v>
      </c>
      <c r="Z141" s="243"/>
      <c r="AA141" s="241" t="e">
        <f t="shared" si="36"/>
        <v>#VALUE!</v>
      </c>
    </row>
    <row r="142" spans="1:27" s="934" customFormat="1" ht="15" customHeight="1" x14ac:dyDescent="0.25">
      <c r="A142" s="927" t="s">
        <v>216</v>
      </c>
      <c r="B142" s="928" t="s">
        <v>399</v>
      </c>
      <c r="C142" s="929"/>
      <c r="D142" s="928" t="s">
        <v>174</v>
      </c>
      <c r="E142" s="930"/>
      <c r="F142" s="928" t="s">
        <v>413</v>
      </c>
      <c r="G142" s="931" t="s">
        <v>212</v>
      </c>
      <c r="H142" s="942">
        <v>3.3</v>
      </c>
      <c r="I142" s="932"/>
      <c r="J142" s="929" t="s">
        <v>209</v>
      </c>
      <c r="K142" s="288" t="s">
        <v>177</v>
      </c>
      <c r="L142" s="235"/>
      <c r="M142" s="289">
        <v>191.64</v>
      </c>
      <c r="N142" s="290"/>
      <c r="O142" s="236">
        <f t="shared" si="37"/>
        <v>632.41199999999992</v>
      </c>
      <c r="P142" s="237"/>
      <c r="Q142" s="238">
        <v>120</v>
      </c>
      <c r="R142" s="785"/>
      <c r="S142" s="855"/>
      <c r="T142" s="854"/>
      <c r="U142" s="239" t="str">
        <f t="shared" si="38"/>
        <v/>
      </c>
      <c r="V142" s="239" t="str">
        <f t="shared" si="39"/>
        <v/>
      </c>
      <c r="W142" s="240" t="str">
        <f>'SVS Unterhaltsreinigung'!$G$58</f>
        <v xml:space="preserve"> </v>
      </c>
      <c r="X142" s="291"/>
      <c r="Y142" s="241" t="e">
        <f t="shared" si="40"/>
        <v>#VALUE!</v>
      </c>
      <c r="Z142" s="243"/>
      <c r="AA142" s="241" t="e">
        <f t="shared" si="36"/>
        <v>#VALUE!</v>
      </c>
    </row>
    <row r="143" spans="1:27" s="934" customFormat="1" ht="15" customHeight="1" x14ac:dyDescent="0.25">
      <c r="A143" s="927" t="s">
        <v>216</v>
      </c>
      <c r="B143" s="928" t="s">
        <v>399</v>
      </c>
      <c r="C143" s="929"/>
      <c r="D143" s="928" t="s">
        <v>174</v>
      </c>
      <c r="E143" s="930"/>
      <c r="F143" s="928" t="s">
        <v>195</v>
      </c>
      <c r="G143" s="931" t="s">
        <v>212</v>
      </c>
      <c r="H143" s="942">
        <v>10.53</v>
      </c>
      <c r="I143" s="932"/>
      <c r="J143" s="929" t="s">
        <v>195</v>
      </c>
      <c r="K143" s="288" t="s">
        <v>182</v>
      </c>
      <c r="L143" s="235"/>
      <c r="M143" s="289">
        <v>41.12</v>
      </c>
      <c r="N143" s="290"/>
      <c r="O143" s="236">
        <f t="shared" si="37"/>
        <v>432.99359999999996</v>
      </c>
      <c r="P143" s="237"/>
      <c r="Q143" s="238">
        <v>250</v>
      </c>
      <c r="R143" s="785"/>
      <c r="S143" s="855"/>
      <c r="T143" s="854"/>
      <c r="U143" s="239" t="str">
        <f t="shared" si="38"/>
        <v/>
      </c>
      <c r="V143" s="239" t="str">
        <f t="shared" si="39"/>
        <v/>
      </c>
      <c r="W143" s="240" t="str">
        <f>'SVS Unterhaltsreinigung'!$G$58</f>
        <v xml:space="preserve"> </v>
      </c>
      <c r="X143" s="291"/>
      <c r="Y143" s="241" t="e">
        <f t="shared" si="40"/>
        <v>#VALUE!</v>
      </c>
      <c r="Z143" s="243"/>
      <c r="AA143" s="241" t="e">
        <f t="shared" si="36"/>
        <v>#VALUE!</v>
      </c>
    </row>
    <row r="144" spans="1:27" s="934" customFormat="1" ht="15" customHeight="1" x14ac:dyDescent="0.25">
      <c r="A144" s="927" t="s">
        <v>216</v>
      </c>
      <c r="B144" s="928" t="s">
        <v>399</v>
      </c>
      <c r="C144" s="929"/>
      <c r="D144" s="928" t="s">
        <v>174</v>
      </c>
      <c r="E144" s="930"/>
      <c r="F144" s="928" t="s">
        <v>414</v>
      </c>
      <c r="G144" s="931" t="s">
        <v>202</v>
      </c>
      <c r="H144" s="942">
        <v>21.6</v>
      </c>
      <c r="I144" s="932"/>
      <c r="J144" s="928" t="s">
        <v>208</v>
      </c>
      <c r="K144" s="287" t="s">
        <v>177</v>
      </c>
      <c r="L144" s="235"/>
      <c r="M144" s="289">
        <v>191.64</v>
      </c>
      <c r="N144" s="290"/>
      <c r="O144" s="236">
        <f t="shared" si="37"/>
        <v>4139.424</v>
      </c>
      <c r="P144" s="237"/>
      <c r="Q144" s="238">
        <v>250</v>
      </c>
      <c r="R144" s="785"/>
      <c r="S144" s="855"/>
      <c r="T144" s="854"/>
      <c r="U144" s="239" t="str">
        <f t="shared" si="38"/>
        <v/>
      </c>
      <c r="V144" s="239" t="str">
        <f t="shared" si="39"/>
        <v/>
      </c>
      <c r="W144" s="240" t="str">
        <f>'SVS Unterhaltsreinigung'!$G$58</f>
        <v xml:space="preserve"> </v>
      </c>
      <c r="X144" s="291"/>
      <c r="Y144" s="241" t="e">
        <f t="shared" si="40"/>
        <v>#VALUE!</v>
      </c>
      <c r="Z144" s="243"/>
      <c r="AA144" s="241" t="e">
        <f t="shared" si="36"/>
        <v>#VALUE!</v>
      </c>
    </row>
    <row r="145" spans="1:27" s="934" customFormat="1" ht="15" customHeight="1" x14ac:dyDescent="0.25">
      <c r="A145" s="927" t="s">
        <v>216</v>
      </c>
      <c r="B145" s="928" t="s">
        <v>399</v>
      </c>
      <c r="C145" s="929"/>
      <c r="D145" s="928" t="s">
        <v>201</v>
      </c>
      <c r="E145" s="930"/>
      <c r="F145" s="928" t="s">
        <v>415</v>
      </c>
      <c r="G145" s="931" t="s">
        <v>212</v>
      </c>
      <c r="H145" s="942">
        <v>3.3</v>
      </c>
      <c r="I145" s="932"/>
      <c r="J145" s="929" t="s">
        <v>209</v>
      </c>
      <c r="K145" s="288" t="s">
        <v>177</v>
      </c>
      <c r="L145" s="235"/>
      <c r="M145" s="289">
        <v>191.64</v>
      </c>
      <c r="N145" s="290"/>
      <c r="O145" s="236">
        <f t="shared" si="37"/>
        <v>632.41199999999992</v>
      </c>
      <c r="P145" s="237"/>
      <c r="Q145" s="238">
        <v>120</v>
      </c>
      <c r="R145" s="785"/>
      <c r="S145" s="855"/>
      <c r="T145" s="854"/>
      <c r="U145" s="239" t="str">
        <f t="shared" si="38"/>
        <v/>
      </c>
      <c r="V145" s="239" t="str">
        <f t="shared" si="39"/>
        <v/>
      </c>
      <c r="W145" s="240" t="str">
        <f>'SVS Unterhaltsreinigung'!$G$58</f>
        <v xml:space="preserve"> </v>
      </c>
      <c r="X145" s="291"/>
      <c r="Y145" s="241" t="e">
        <f t="shared" si="40"/>
        <v>#VALUE!</v>
      </c>
      <c r="Z145" s="243"/>
      <c r="AA145" s="241" t="e">
        <f t="shared" si="36"/>
        <v>#VALUE!</v>
      </c>
    </row>
    <row r="146" spans="1:27" s="934" customFormat="1" ht="15" customHeight="1" x14ac:dyDescent="0.25">
      <c r="A146" s="927" t="s">
        <v>216</v>
      </c>
      <c r="B146" s="928" t="s">
        <v>399</v>
      </c>
      <c r="C146" s="929"/>
      <c r="D146" s="928" t="s">
        <v>201</v>
      </c>
      <c r="E146" s="930"/>
      <c r="F146" s="928" t="s">
        <v>416</v>
      </c>
      <c r="G146" s="931" t="s">
        <v>336</v>
      </c>
      <c r="H146" s="942">
        <v>10.8</v>
      </c>
      <c r="I146" s="932"/>
      <c r="J146" s="929" t="s">
        <v>209</v>
      </c>
      <c r="K146" s="288" t="s">
        <v>177</v>
      </c>
      <c r="L146" s="235"/>
      <c r="M146" s="289">
        <v>191.64</v>
      </c>
      <c r="N146" s="290"/>
      <c r="O146" s="236">
        <f t="shared" si="37"/>
        <v>2069.712</v>
      </c>
      <c r="P146" s="237"/>
      <c r="Q146" s="238">
        <v>120</v>
      </c>
      <c r="R146" s="785"/>
      <c r="S146" s="855"/>
      <c r="T146" s="854"/>
      <c r="U146" s="239" t="str">
        <f t="shared" si="38"/>
        <v/>
      </c>
      <c r="V146" s="239" t="str">
        <f t="shared" si="39"/>
        <v/>
      </c>
      <c r="W146" s="240" t="str">
        <f>'SVS Unterhaltsreinigung'!$G$58</f>
        <v xml:space="preserve"> </v>
      </c>
      <c r="X146" s="291"/>
      <c r="Y146" s="241" t="e">
        <f t="shared" si="40"/>
        <v>#VALUE!</v>
      </c>
      <c r="Z146" s="243"/>
      <c r="AA146" s="241" t="e">
        <f t="shared" si="36"/>
        <v>#VALUE!</v>
      </c>
    </row>
    <row r="147" spans="1:27" s="934" customFormat="1" ht="15" customHeight="1" x14ac:dyDescent="0.25">
      <c r="A147" s="927" t="s">
        <v>216</v>
      </c>
      <c r="B147" s="928" t="s">
        <v>399</v>
      </c>
      <c r="C147" s="929"/>
      <c r="D147" s="928" t="s">
        <v>201</v>
      </c>
      <c r="E147" s="930"/>
      <c r="F147" s="928" t="s">
        <v>403</v>
      </c>
      <c r="G147" s="931" t="s">
        <v>336</v>
      </c>
      <c r="H147" s="942">
        <v>42.1</v>
      </c>
      <c r="I147" s="932"/>
      <c r="J147" s="929" t="s">
        <v>200</v>
      </c>
      <c r="K147" s="288" t="s">
        <v>177</v>
      </c>
      <c r="L147" s="235"/>
      <c r="M147" s="289">
        <v>191.64</v>
      </c>
      <c r="N147" s="290"/>
      <c r="O147" s="236">
        <f t="shared" si="37"/>
        <v>8068.0439999999999</v>
      </c>
      <c r="P147" s="237"/>
      <c r="Q147" s="238">
        <v>350</v>
      </c>
      <c r="R147" s="785"/>
      <c r="S147" s="855"/>
      <c r="T147" s="854"/>
      <c r="U147" s="239" t="str">
        <f t="shared" si="38"/>
        <v/>
      </c>
      <c r="V147" s="239" t="str">
        <f t="shared" si="39"/>
        <v/>
      </c>
      <c r="W147" s="240" t="str">
        <f>'SVS Unterhaltsreinigung'!$G$58</f>
        <v xml:space="preserve"> </v>
      </c>
      <c r="X147" s="291"/>
      <c r="Y147" s="241" t="e">
        <f t="shared" si="40"/>
        <v>#VALUE!</v>
      </c>
      <c r="Z147" s="243"/>
      <c r="AA147" s="241" t="e">
        <f t="shared" si="36"/>
        <v>#VALUE!</v>
      </c>
    </row>
    <row r="148" spans="1:27" s="934" customFormat="1" ht="15" customHeight="1" x14ac:dyDescent="0.25">
      <c r="A148" s="927" t="s">
        <v>216</v>
      </c>
      <c r="B148" s="928" t="s">
        <v>399</v>
      </c>
      <c r="C148" s="929"/>
      <c r="D148" s="928" t="s">
        <v>201</v>
      </c>
      <c r="E148" s="930"/>
      <c r="F148" s="928" t="s">
        <v>218</v>
      </c>
      <c r="G148" s="931" t="s">
        <v>186</v>
      </c>
      <c r="H148" s="942">
        <v>22.5</v>
      </c>
      <c r="I148" s="932"/>
      <c r="J148" s="929" t="s">
        <v>219</v>
      </c>
      <c r="K148" s="288" t="s">
        <v>177</v>
      </c>
      <c r="L148" s="235"/>
      <c r="M148" s="289">
        <v>191.64</v>
      </c>
      <c r="N148" s="290"/>
      <c r="O148" s="236">
        <f t="shared" si="37"/>
        <v>4311.8999999999996</v>
      </c>
      <c r="P148" s="237"/>
      <c r="Q148" s="238">
        <v>180</v>
      </c>
      <c r="R148" s="785"/>
      <c r="S148" s="855"/>
      <c r="T148" s="854"/>
      <c r="U148" s="239" t="str">
        <f t="shared" si="38"/>
        <v/>
      </c>
      <c r="V148" s="239" t="str">
        <f t="shared" si="39"/>
        <v/>
      </c>
      <c r="W148" s="240" t="str">
        <f>'SVS Unterhaltsreinigung'!$G$58</f>
        <v xml:space="preserve"> </v>
      </c>
      <c r="X148" s="291"/>
      <c r="Y148" s="241" t="e">
        <f t="shared" si="40"/>
        <v>#VALUE!</v>
      </c>
      <c r="Z148" s="243"/>
      <c r="AA148" s="241" t="e">
        <f t="shared" si="36"/>
        <v>#VALUE!</v>
      </c>
    </row>
    <row r="149" spans="1:27" s="934" customFormat="1" ht="15" customHeight="1" x14ac:dyDescent="0.25">
      <c r="A149" s="927" t="s">
        <v>216</v>
      </c>
      <c r="B149" s="928" t="s">
        <v>399</v>
      </c>
      <c r="C149" s="929"/>
      <c r="D149" s="928" t="s">
        <v>201</v>
      </c>
      <c r="E149" s="930"/>
      <c r="F149" s="928" t="s">
        <v>223</v>
      </c>
      <c r="G149" s="931" t="s">
        <v>186</v>
      </c>
      <c r="H149" s="942">
        <v>8.3000000000000007</v>
      </c>
      <c r="I149" s="932"/>
      <c r="J149" s="929" t="s">
        <v>224</v>
      </c>
      <c r="K149" s="288" t="s">
        <v>177</v>
      </c>
      <c r="L149" s="235"/>
      <c r="M149" s="289">
        <v>191.64</v>
      </c>
      <c r="N149" s="290"/>
      <c r="O149" s="236">
        <f t="shared" si="37"/>
        <v>1590.6120000000001</v>
      </c>
      <c r="P149" s="237"/>
      <c r="Q149" s="238">
        <v>100</v>
      </c>
      <c r="R149" s="785"/>
      <c r="S149" s="855"/>
      <c r="T149" s="854"/>
      <c r="U149" s="239" t="str">
        <f t="shared" si="38"/>
        <v/>
      </c>
      <c r="V149" s="239" t="str">
        <f t="shared" si="39"/>
        <v/>
      </c>
      <c r="W149" s="240" t="str">
        <f>'SVS Unterhaltsreinigung'!$G$58</f>
        <v xml:space="preserve"> </v>
      </c>
      <c r="X149" s="291"/>
      <c r="Y149" s="241" t="e">
        <f t="shared" si="40"/>
        <v>#VALUE!</v>
      </c>
      <c r="Z149" s="243"/>
      <c r="AA149" s="241" t="e">
        <f t="shared" si="36"/>
        <v>#VALUE!</v>
      </c>
    </row>
    <row r="150" spans="1:27" s="934" customFormat="1" ht="15" customHeight="1" x14ac:dyDescent="0.25">
      <c r="A150" s="927" t="s">
        <v>216</v>
      </c>
      <c r="B150" s="928" t="s">
        <v>399</v>
      </c>
      <c r="C150" s="929"/>
      <c r="D150" s="928" t="s">
        <v>201</v>
      </c>
      <c r="E150" s="930"/>
      <c r="F150" s="928" t="s">
        <v>228</v>
      </c>
      <c r="G150" s="931" t="s">
        <v>186</v>
      </c>
      <c r="H150" s="942">
        <v>2.2999999999999998</v>
      </c>
      <c r="I150" s="932"/>
      <c r="J150" s="928" t="s">
        <v>187</v>
      </c>
      <c r="K150" s="287" t="s">
        <v>177</v>
      </c>
      <c r="L150" s="235"/>
      <c r="M150" s="289">
        <v>191.64</v>
      </c>
      <c r="N150" s="290"/>
      <c r="O150" s="236">
        <f t="shared" si="37"/>
        <v>440.77199999999993</v>
      </c>
      <c r="P150" s="237"/>
      <c r="Q150" s="238">
        <v>80</v>
      </c>
      <c r="R150" s="785"/>
      <c r="S150" s="855"/>
      <c r="T150" s="854"/>
      <c r="U150" s="239" t="str">
        <f t="shared" si="38"/>
        <v/>
      </c>
      <c r="V150" s="239" t="str">
        <f t="shared" si="39"/>
        <v/>
      </c>
      <c r="W150" s="240" t="str">
        <f>'SVS Unterhaltsreinigung'!$G$58</f>
        <v xml:space="preserve"> </v>
      </c>
      <c r="X150" s="291"/>
      <c r="Y150" s="241" t="e">
        <f t="shared" si="40"/>
        <v>#VALUE!</v>
      </c>
      <c r="Z150" s="243"/>
      <c r="AA150" s="241" t="e">
        <f t="shared" si="36"/>
        <v>#VALUE!</v>
      </c>
    </row>
    <row r="151" spans="1:27" s="934" customFormat="1" ht="15" customHeight="1" x14ac:dyDescent="0.25">
      <c r="A151" s="927" t="s">
        <v>216</v>
      </c>
      <c r="B151" s="928" t="s">
        <v>399</v>
      </c>
      <c r="C151" s="929"/>
      <c r="D151" s="928" t="s">
        <v>201</v>
      </c>
      <c r="E151" s="930"/>
      <c r="F151" s="928" t="s">
        <v>404</v>
      </c>
      <c r="G151" s="931" t="s">
        <v>336</v>
      </c>
      <c r="H151" s="942">
        <v>13.5</v>
      </c>
      <c r="I151" s="932"/>
      <c r="J151" s="929" t="s">
        <v>200</v>
      </c>
      <c r="K151" s="288" t="s">
        <v>177</v>
      </c>
      <c r="L151" s="235"/>
      <c r="M151" s="289">
        <v>191.64</v>
      </c>
      <c r="N151" s="290"/>
      <c r="O151" s="236">
        <f t="shared" si="37"/>
        <v>2587.14</v>
      </c>
      <c r="P151" s="237"/>
      <c r="Q151" s="238">
        <v>350</v>
      </c>
      <c r="R151" s="785"/>
      <c r="S151" s="855"/>
      <c r="T151" s="854"/>
      <c r="U151" s="239" t="str">
        <f t="shared" si="38"/>
        <v/>
      </c>
      <c r="V151" s="239" t="str">
        <f t="shared" si="39"/>
        <v/>
      </c>
      <c r="W151" s="240" t="str">
        <f>'SVS Unterhaltsreinigung'!$G$58</f>
        <v xml:space="preserve"> </v>
      </c>
      <c r="X151" s="291"/>
      <c r="Y151" s="241" t="e">
        <f t="shared" si="40"/>
        <v>#VALUE!</v>
      </c>
      <c r="Z151" s="243"/>
      <c r="AA151" s="241" t="e">
        <f t="shared" si="36"/>
        <v>#VALUE!</v>
      </c>
    </row>
    <row r="152" spans="1:27" s="934" customFormat="1" ht="15" customHeight="1" x14ac:dyDescent="0.25">
      <c r="A152" s="927" t="s">
        <v>216</v>
      </c>
      <c r="B152" s="928" t="s">
        <v>399</v>
      </c>
      <c r="C152" s="929"/>
      <c r="D152" s="928" t="s">
        <v>201</v>
      </c>
      <c r="E152" s="930"/>
      <c r="F152" s="928" t="s">
        <v>417</v>
      </c>
      <c r="G152" s="931" t="s">
        <v>336</v>
      </c>
      <c r="H152" s="942">
        <v>3.5</v>
      </c>
      <c r="I152" s="932"/>
      <c r="J152" s="929" t="s">
        <v>195</v>
      </c>
      <c r="K152" s="288" t="s">
        <v>182</v>
      </c>
      <c r="L152" s="235"/>
      <c r="M152" s="289">
        <v>41.12</v>
      </c>
      <c r="N152" s="290"/>
      <c r="O152" s="236">
        <f t="shared" si="37"/>
        <v>143.91999999999999</v>
      </c>
      <c r="P152" s="237"/>
      <c r="Q152" s="238">
        <v>250</v>
      </c>
      <c r="R152" s="785"/>
      <c r="S152" s="855"/>
      <c r="T152" s="854"/>
      <c r="U152" s="239" t="str">
        <f t="shared" si="38"/>
        <v/>
      </c>
      <c r="V152" s="239" t="str">
        <f t="shared" si="39"/>
        <v/>
      </c>
      <c r="W152" s="240" t="str">
        <f>'SVS Unterhaltsreinigung'!$G$58</f>
        <v xml:space="preserve"> </v>
      </c>
      <c r="X152" s="291"/>
      <c r="Y152" s="241" t="e">
        <f t="shared" si="40"/>
        <v>#VALUE!</v>
      </c>
      <c r="Z152" s="243"/>
      <c r="AA152" s="241" t="e">
        <f t="shared" si="36"/>
        <v>#VALUE!</v>
      </c>
    </row>
    <row r="153" spans="1:27" s="934" customFormat="1" ht="15" customHeight="1" x14ac:dyDescent="0.25">
      <c r="A153" s="927" t="s">
        <v>216</v>
      </c>
      <c r="B153" s="928" t="s">
        <v>399</v>
      </c>
      <c r="C153" s="929"/>
      <c r="D153" s="928" t="s">
        <v>201</v>
      </c>
      <c r="E153" s="930"/>
      <c r="F153" s="928" t="s">
        <v>418</v>
      </c>
      <c r="G153" s="931" t="s">
        <v>186</v>
      </c>
      <c r="H153" s="942">
        <v>7.1</v>
      </c>
      <c r="I153" s="932"/>
      <c r="J153" s="928" t="s">
        <v>187</v>
      </c>
      <c r="K153" s="287" t="s">
        <v>177</v>
      </c>
      <c r="L153" s="235"/>
      <c r="M153" s="289">
        <v>191.64</v>
      </c>
      <c r="N153" s="290"/>
      <c r="O153" s="236">
        <f t="shared" si="37"/>
        <v>1360.6439999999998</v>
      </c>
      <c r="P153" s="237"/>
      <c r="Q153" s="238">
        <v>80</v>
      </c>
      <c r="R153" s="785"/>
      <c r="S153" s="855"/>
      <c r="T153" s="854"/>
      <c r="U153" s="239" t="str">
        <f t="shared" si="38"/>
        <v/>
      </c>
      <c r="V153" s="239" t="str">
        <f t="shared" si="39"/>
        <v/>
      </c>
      <c r="W153" s="240" t="str">
        <f>'SVS Unterhaltsreinigung'!$G$58</f>
        <v xml:space="preserve"> </v>
      </c>
      <c r="X153" s="291"/>
      <c r="Y153" s="241" t="e">
        <f t="shared" si="40"/>
        <v>#VALUE!</v>
      </c>
      <c r="Z153" s="243"/>
      <c r="AA153" s="241" t="e">
        <f t="shared" si="36"/>
        <v>#VALUE!</v>
      </c>
    </row>
    <row r="154" spans="1:27" s="934" customFormat="1" ht="15" customHeight="1" x14ac:dyDescent="0.25">
      <c r="A154" s="927" t="s">
        <v>216</v>
      </c>
      <c r="B154" s="928" t="s">
        <v>399</v>
      </c>
      <c r="C154" s="929"/>
      <c r="D154" s="928" t="s">
        <v>201</v>
      </c>
      <c r="E154" s="930"/>
      <c r="F154" s="928" t="s">
        <v>396</v>
      </c>
      <c r="G154" s="931" t="s">
        <v>186</v>
      </c>
      <c r="H154" s="942">
        <v>5</v>
      </c>
      <c r="I154" s="932"/>
      <c r="J154" s="929" t="s">
        <v>224</v>
      </c>
      <c r="K154" s="288" t="s">
        <v>177</v>
      </c>
      <c r="L154" s="235"/>
      <c r="M154" s="289">
        <v>191.64</v>
      </c>
      <c r="N154" s="290"/>
      <c r="O154" s="236">
        <f t="shared" si="37"/>
        <v>958.19999999999993</v>
      </c>
      <c r="P154" s="237"/>
      <c r="Q154" s="238">
        <v>100</v>
      </c>
      <c r="R154" s="785"/>
      <c r="S154" s="855"/>
      <c r="T154" s="854"/>
      <c r="U154" s="239" t="str">
        <f t="shared" si="38"/>
        <v/>
      </c>
      <c r="V154" s="239" t="str">
        <f t="shared" si="39"/>
        <v/>
      </c>
      <c r="W154" s="240" t="str">
        <f>'SVS Unterhaltsreinigung'!$G$58</f>
        <v xml:space="preserve"> </v>
      </c>
      <c r="X154" s="291"/>
      <c r="Y154" s="241" t="e">
        <f t="shared" si="40"/>
        <v>#VALUE!</v>
      </c>
      <c r="Z154" s="243"/>
      <c r="AA154" s="241" t="e">
        <f t="shared" si="36"/>
        <v>#VALUE!</v>
      </c>
    </row>
    <row r="155" spans="1:27" s="934" customFormat="1" ht="15" customHeight="1" x14ac:dyDescent="0.25">
      <c r="A155" s="927" t="s">
        <v>216</v>
      </c>
      <c r="B155" s="928" t="s">
        <v>399</v>
      </c>
      <c r="C155" s="929"/>
      <c r="D155" s="928" t="s">
        <v>201</v>
      </c>
      <c r="E155" s="930"/>
      <c r="F155" s="928" t="s">
        <v>260</v>
      </c>
      <c r="G155" s="931" t="s">
        <v>336</v>
      </c>
      <c r="H155" s="942">
        <v>6.6</v>
      </c>
      <c r="I155" s="932"/>
      <c r="J155" s="928" t="s">
        <v>205</v>
      </c>
      <c r="K155" s="287" t="s">
        <v>144</v>
      </c>
      <c r="L155" s="235"/>
      <c r="M155" s="289">
        <v>11</v>
      </c>
      <c r="N155" s="290"/>
      <c r="O155" s="236">
        <f t="shared" si="37"/>
        <v>72.599999999999994</v>
      </c>
      <c r="P155" s="237"/>
      <c r="Q155" s="238">
        <v>250</v>
      </c>
      <c r="R155" s="785"/>
      <c r="S155" s="855"/>
      <c r="T155" s="854"/>
      <c r="U155" s="239" t="str">
        <f t="shared" si="38"/>
        <v/>
      </c>
      <c r="V155" s="239" t="str">
        <f t="shared" si="39"/>
        <v/>
      </c>
      <c r="W155" s="240" t="str">
        <f>'SVS Unterhaltsreinigung'!$G$58</f>
        <v xml:space="preserve"> </v>
      </c>
      <c r="X155" s="291"/>
      <c r="Y155" s="241" t="e">
        <f t="shared" si="40"/>
        <v>#VALUE!</v>
      </c>
      <c r="Z155" s="243"/>
      <c r="AA155" s="241" t="e">
        <f t="shared" si="36"/>
        <v>#VALUE!</v>
      </c>
    </row>
    <row r="156" spans="1:27" s="934" customFormat="1" ht="15" customHeight="1" x14ac:dyDescent="0.25">
      <c r="A156" s="927" t="s">
        <v>216</v>
      </c>
      <c r="B156" s="928" t="s">
        <v>399</v>
      </c>
      <c r="C156" s="929"/>
      <c r="D156" s="928" t="s">
        <v>201</v>
      </c>
      <c r="E156" s="930"/>
      <c r="F156" s="928" t="s">
        <v>220</v>
      </c>
      <c r="G156" s="931" t="s">
        <v>186</v>
      </c>
      <c r="H156" s="942">
        <v>22.5</v>
      </c>
      <c r="I156" s="932"/>
      <c r="J156" s="929" t="s">
        <v>219</v>
      </c>
      <c r="K156" s="288" t="s">
        <v>177</v>
      </c>
      <c r="L156" s="235"/>
      <c r="M156" s="289">
        <v>191.64</v>
      </c>
      <c r="N156" s="290"/>
      <c r="O156" s="236">
        <f t="shared" si="37"/>
        <v>4311.8999999999996</v>
      </c>
      <c r="P156" s="237"/>
      <c r="Q156" s="238">
        <v>180</v>
      </c>
      <c r="R156" s="785"/>
      <c r="S156" s="855"/>
      <c r="T156" s="854"/>
      <c r="U156" s="239" t="str">
        <f t="shared" si="38"/>
        <v/>
      </c>
      <c r="V156" s="239" t="str">
        <f t="shared" si="39"/>
        <v/>
      </c>
      <c r="W156" s="240" t="str">
        <f>'SVS Unterhaltsreinigung'!$G$58</f>
        <v xml:space="preserve"> </v>
      </c>
      <c r="X156" s="291"/>
      <c r="Y156" s="241" t="e">
        <f t="shared" si="40"/>
        <v>#VALUE!</v>
      </c>
      <c r="Z156" s="243"/>
      <c r="AA156" s="241" t="e">
        <f t="shared" si="36"/>
        <v>#VALUE!</v>
      </c>
    </row>
    <row r="157" spans="1:27" s="934" customFormat="1" ht="15" customHeight="1" x14ac:dyDescent="0.25">
      <c r="A157" s="927" t="s">
        <v>216</v>
      </c>
      <c r="B157" s="928" t="s">
        <v>399</v>
      </c>
      <c r="C157" s="929"/>
      <c r="D157" s="928" t="s">
        <v>201</v>
      </c>
      <c r="E157" s="930"/>
      <c r="F157" s="928" t="s">
        <v>225</v>
      </c>
      <c r="G157" s="931" t="s">
        <v>186</v>
      </c>
      <c r="H157" s="942">
        <v>8.3000000000000007</v>
      </c>
      <c r="I157" s="932"/>
      <c r="J157" s="929" t="s">
        <v>224</v>
      </c>
      <c r="K157" s="288" t="s">
        <v>177</v>
      </c>
      <c r="L157" s="235"/>
      <c r="M157" s="289">
        <v>191.64</v>
      </c>
      <c r="N157" s="290"/>
      <c r="O157" s="236">
        <f t="shared" si="37"/>
        <v>1590.6120000000001</v>
      </c>
      <c r="P157" s="237"/>
      <c r="Q157" s="238">
        <v>100</v>
      </c>
      <c r="R157" s="785"/>
      <c r="S157" s="855"/>
      <c r="T157" s="854"/>
      <c r="U157" s="239" t="str">
        <f t="shared" si="38"/>
        <v/>
      </c>
      <c r="V157" s="239" t="str">
        <f t="shared" si="39"/>
        <v/>
      </c>
      <c r="W157" s="240" t="str">
        <f>'SVS Unterhaltsreinigung'!$G$58</f>
        <v xml:space="preserve"> </v>
      </c>
      <c r="X157" s="291"/>
      <c r="Y157" s="241" t="e">
        <f t="shared" si="40"/>
        <v>#VALUE!</v>
      </c>
      <c r="Z157" s="243"/>
      <c r="AA157" s="241" t="e">
        <f t="shared" si="36"/>
        <v>#VALUE!</v>
      </c>
    </row>
    <row r="158" spans="1:27" s="934" customFormat="1" ht="15" customHeight="1" x14ac:dyDescent="0.25">
      <c r="A158" s="927" t="s">
        <v>216</v>
      </c>
      <c r="B158" s="928" t="s">
        <v>399</v>
      </c>
      <c r="C158" s="929"/>
      <c r="D158" s="928" t="s">
        <v>201</v>
      </c>
      <c r="E158" s="930"/>
      <c r="F158" s="928" t="s">
        <v>229</v>
      </c>
      <c r="G158" s="931" t="s">
        <v>186</v>
      </c>
      <c r="H158" s="942">
        <v>2.2999999999999998</v>
      </c>
      <c r="I158" s="932"/>
      <c r="J158" s="928" t="s">
        <v>187</v>
      </c>
      <c r="K158" s="287" t="s">
        <v>177</v>
      </c>
      <c r="L158" s="235"/>
      <c r="M158" s="289">
        <v>191.64</v>
      </c>
      <c r="N158" s="290"/>
      <c r="O158" s="236">
        <f t="shared" si="37"/>
        <v>440.77199999999993</v>
      </c>
      <c r="P158" s="237"/>
      <c r="Q158" s="238">
        <v>80</v>
      </c>
      <c r="R158" s="785"/>
      <c r="S158" s="855"/>
      <c r="T158" s="854"/>
      <c r="U158" s="239" t="str">
        <f t="shared" si="38"/>
        <v/>
      </c>
      <c r="V158" s="239" t="str">
        <f t="shared" si="39"/>
        <v/>
      </c>
      <c r="W158" s="240" t="str">
        <f>'SVS Unterhaltsreinigung'!$G$58</f>
        <v xml:space="preserve"> </v>
      </c>
      <c r="X158" s="291"/>
      <c r="Y158" s="241" t="e">
        <f t="shared" si="40"/>
        <v>#VALUE!</v>
      </c>
      <c r="Z158" s="243"/>
      <c r="AA158" s="241" t="e">
        <f t="shared" si="36"/>
        <v>#VALUE!</v>
      </c>
    </row>
    <row r="159" spans="1:27" s="934" customFormat="1" ht="15" customHeight="1" x14ac:dyDescent="0.25">
      <c r="A159" s="927" t="s">
        <v>216</v>
      </c>
      <c r="B159" s="928" t="s">
        <v>399</v>
      </c>
      <c r="C159" s="929"/>
      <c r="D159" s="928" t="s">
        <v>201</v>
      </c>
      <c r="E159" s="930"/>
      <c r="F159" s="928" t="s">
        <v>419</v>
      </c>
      <c r="G159" s="931" t="s">
        <v>202</v>
      </c>
      <c r="H159" s="942">
        <v>10.9</v>
      </c>
      <c r="I159" s="932"/>
      <c r="J159" s="929" t="s">
        <v>209</v>
      </c>
      <c r="K159" s="288" t="s">
        <v>177</v>
      </c>
      <c r="L159" s="235"/>
      <c r="M159" s="289">
        <v>191.64</v>
      </c>
      <c r="N159" s="290"/>
      <c r="O159" s="236">
        <f t="shared" si="37"/>
        <v>2088.8759999999997</v>
      </c>
      <c r="P159" s="237"/>
      <c r="Q159" s="238">
        <v>120</v>
      </c>
      <c r="R159" s="785"/>
      <c r="S159" s="855"/>
      <c r="T159" s="854"/>
      <c r="U159" s="239" t="str">
        <f t="shared" si="38"/>
        <v/>
      </c>
      <c r="V159" s="239" t="str">
        <f t="shared" si="39"/>
        <v/>
      </c>
      <c r="W159" s="240" t="str">
        <f>'SVS Unterhaltsreinigung'!$G$58</f>
        <v xml:space="preserve"> </v>
      </c>
      <c r="X159" s="291"/>
      <c r="Y159" s="241" t="e">
        <f t="shared" si="40"/>
        <v>#VALUE!</v>
      </c>
      <c r="Z159" s="243"/>
      <c r="AA159" s="241" t="e">
        <f t="shared" si="36"/>
        <v>#VALUE!</v>
      </c>
    </row>
    <row r="160" spans="1:27" s="934" customFormat="1" ht="15" customHeight="1" x14ac:dyDescent="0.25">
      <c r="A160" s="927" t="s">
        <v>216</v>
      </c>
      <c r="B160" s="928" t="s">
        <v>399</v>
      </c>
      <c r="C160" s="929"/>
      <c r="D160" s="928" t="s">
        <v>201</v>
      </c>
      <c r="E160" s="930"/>
      <c r="F160" s="928" t="s">
        <v>420</v>
      </c>
      <c r="G160" s="931" t="s">
        <v>202</v>
      </c>
      <c r="H160" s="942">
        <v>3.3</v>
      </c>
      <c r="I160" s="932"/>
      <c r="J160" s="929" t="s">
        <v>209</v>
      </c>
      <c r="K160" s="288" t="s">
        <v>177</v>
      </c>
      <c r="L160" s="235"/>
      <c r="M160" s="289">
        <v>191.64</v>
      </c>
      <c r="N160" s="290"/>
      <c r="O160" s="236">
        <f t="shared" si="37"/>
        <v>632.41199999999992</v>
      </c>
      <c r="P160" s="237"/>
      <c r="Q160" s="238">
        <v>120</v>
      </c>
      <c r="R160" s="785"/>
      <c r="S160" s="855"/>
      <c r="T160" s="854"/>
      <c r="U160" s="239" t="str">
        <f t="shared" si="38"/>
        <v/>
      </c>
      <c r="V160" s="239" t="str">
        <f t="shared" si="39"/>
        <v/>
      </c>
      <c r="W160" s="240" t="str">
        <f>'SVS Unterhaltsreinigung'!$G$58</f>
        <v xml:space="preserve"> </v>
      </c>
      <c r="X160" s="291"/>
      <c r="Y160" s="241" t="e">
        <f t="shared" si="40"/>
        <v>#VALUE!</v>
      </c>
      <c r="Z160" s="243"/>
      <c r="AA160" s="241" t="e">
        <f t="shared" si="36"/>
        <v>#VALUE!</v>
      </c>
    </row>
    <row r="161" spans="1:27" s="934" customFormat="1" ht="15" customHeight="1" x14ac:dyDescent="0.25">
      <c r="A161" s="927" t="s">
        <v>216</v>
      </c>
      <c r="B161" s="928" t="s">
        <v>399</v>
      </c>
      <c r="C161" s="929"/>
      <c r="D161" s="928" t="s">
        <v>201</v>
      </c>
      <c r="E161" s="930"/>
      <c r="F161" s="928" t="s">
        <v>260</v>
      </c>
      <c r="G161" s="931" t="s">
        <v>202</v>
      </c>
      <c r="H161" s="942">
        <v>10.6</v>
      </c>
      <c r="I161" s="932"/>
      <c r="J161" s="929" t="s">
        <v>209</v>
      </c>
      <c r="K161" s="288" t="s">
        <v>177</v>
      </c>
      <c r="L161" s="235"/>
      <c r="M161" s="289">
        <v>191.64</v>
      </c>
      <c r="N161" s="290"/>
      <c r="O161" s="236">
        <f t="shared" si="37"/>
        <v>2031.3839999999998</v>
      </c>
      <c r="P161" s="237"/>
      <c r="Q161" s="238">
        <v>120</v>
      </c>
      <c r="R161" s="785"/>
      <c r="S161" s="855"/>
      <c r="T161" s="854"/>
      <c r="U161" s="239" t="str">
        <f t="shared" si="38"/>
        <v/>
      </c>
      <c r="V161" s="239" t="str">
        <f t="shared" si="39"/>
        <v/>
      </c>
      <c r="W161" s="240" t="str">
        <f>'SVS Unterhaltsreinigung'!$G$58</f>
        <v xml:space="preserve"> </v>
      </c>
      <c r="X161" s="291"/>
      <c r="Y161" s="241" t="e">
        <f t="shared" si="40"/>
        <v>#VALUE!</v>
      </c>
      <c r="Z161" s="243"/>
      <c r="AA161" s="241" t="e">
        <f t="shared" si="36"/>
        <v>#VALUE!</v>
      </c>
    </row>
    <row r="162" spans="1:27" s="934" customFormat="1" ht="15" customHeight="1" thickBot="1" x14ac:dyDescent="0.3">
      <c r="A162" s="927" t="s">
        <v>216</v>
      </c>
      <c r="B162" s="928" t="s">
        <v>399</v>
      </c>
      <c r="C162" s="929"/>
      <c r="D162" s="928" t="s">
        <v>201</v>
      </c>
      <c r="E162" s="930"/>
      <c r="F162" s="928" t="s">
        <v>421</v>
      </c>
      <c r="G162" s="931" t="s">
        <v>202</v>
      </c>
      <c r="H162" s="942">
        <v>21.3</v>
      </c>
      <c r="I162" s="932"/>
      <c r="J162" s="929" t="s">
        <v>200</v>
      </c>
      <c r="K162" s="288" t="s">
        <v>177</v>
      </c>
      <c r="L162" s="235"/>
      <c r="M162" s="289">
        <v>191.64</v>
      </c>
      <c r="N162" s="290"/>
      <c r="O162" s="236">
        <f t="shared" si="37"/>
        <v>4081.9319999999998</v>
      </c>
      <c r="P162" s="237"/>
      <c r="Q162" s="238">
        <v>350</v>
      </c>
      <c r="R162" s="785"/>
      <c r="S162" s="856"/>
      <c r="T162" s="854"/>
      <c r="U162" s="239" t="str">
        <f t="shared" si="38"/>
        <v/>
      </c>
      <c r="V162" s="239" t="str">
        <f t="shared" si="39"/>
        <v/>
      </c>
      <c r="W162" s="240" t="str">
        <f>'SVS Unterhaltsreinigung'!$G$58</f>
        <v xml:space="preserve"> </v>
      </c>
      <c r="X162" s="291"/>
      <c r="Y162" s="241" t="e">
        <f t="shared" si="40"/>
        <v>#VALUE!</v>
      </c>
      <c r="Z162" s="243"/>
      <c r="AA162" s="241" t="e">
        <f t="shared" si="36"/>
        <v>#VALUE!</v>
      </c>
    </row>
    <row r="163" spans="1:27" s="962" customFormat="1" ht="15" customHeight="1" thickTop="1" thickBot="1" x14ac:dyDescent="0.3">
      <c r="A163" s="956" t="s">
        <v>571</v>
      </c>
      <c r="B163" s="957" t="s">
        <v>399</v>
      </c>
      <c r="C163" s="958"/>
      <c r="D163" s="959"/>
      <c r="E163" s="960"/>
      <c r="F163" s="959"/>
      <c r="G163" s="958"/>
      <c r="H163" s="961">
        <f>SUM(H117:H162)</f>
        <v>1125.2199999999993</v>
      </c>
      <c r="I163" s="961"/>
      <c r="J163" s="959"/>
      <c r="K163" s="1044"/>
      <c r="L163" s="1045"/>
      <c r="M163" s="1045"/>
      <c r="N163" s="1045"/>
      <c r="O163" s="1046">
        <f>SUM(O117:O162)</f>
        <v>189528.15720000002</v>
      </c>
      <c r="P163" s="1046">
        <f>SUM(P117:P162)</f>
        <v>0</v>
      </c>
      <c r="Q163" s="910"/>
      <c r="R163" s="911"/>
      <c r="S163" s="857"/>
      <c r="T163" s="851"/>
      <c r="U163" s="1046">
        <f>SUM(U117:U162)</f>
        <v>0</v>
      </c>
      <c r="V163" s="1046">
        <f>SUM(V117:V162)</f>
        <v>0</v>
      </c>
      <c r="W163" s="913"/>
      <c r="X163" s="914"/>
      <c r="Y163" s="1047" t="e">
        <f>SUM(Y117:Y162)</f>
        <v>#VALUE!</v>
      </c>
      <c r="Z163" s="1047">
        <f>SUM(Z117:Z162)</f>
        <v>0</v>
      </c>
      <c r="AA163" s="916" t="e">
        <f>SUM(Y163:Z163)</f>
        <v>#VALUE!</v>
      </c>
    </row>
    <row r="164" spans="1:27" s="969" customFormat="1" ht="15" customHeight="1" thickTop="1" x14ac:dyDescent="0.25">
      <c r="A164" s="963" t="s">
        <v>424</v>
      </c>
      <c r="B164" s="964" t="s">
        <v>858</v>
      </c>
      <c r="C164" s="963"/>
      <c r="D164" s="964" t="s">
        <v>174</v>
      </c>
      <c r="E164" s="965"/>
      <c r="F164" s="964" t="s">
        <v>244</v>
      </c>
      <c r="G164" s="966" t="s">
        <v>203</v>
      </c>
      <c r="H164" s="967">
        <v>17.77</v>
      </c>
      <c r="I164" s="967"/>
      <c r="J164" s="968" t="s">
        <v>198</v>
      </c>
      <c r="K164" s="809" t="s">
        <v>859</v>
      </c>
      <c r="L164" s="802" t="s">
        <v>860</v>
      </c>
      <c r="M164" s="807">
        <v>62.17</v>
      </c>
      <c r="N164" s="806"/>
      <c r="O164" s="801">
        <f t="shared" ref="O164:O185" si="41">H164*M164</f>
        <v>1104.7609</v>
      </c>
      <c r="P164" s="801"/>
      <c r="Q164" s="800">
        <v>200</v>
      </c>
      <c r="R164" s="805"/>
      <c r="S164" s="786"/>
      <c r="T164" s="854"/>
      <c r="U164" s="799" t="str">
        <f t="shared" ref="U164:U185" si="42">IF(S164&lt;&gt;0,(O164/S164),"")</f>
        <v/>
      </c>
      <c r="V164" s="799" t="str">
        <f t="shared" ref="V164:V185" si="43">IF(T164&lt;&gt;0,(P164/T164),"")</f>
        <v/>
      </c>
      <c r="W164" s="240" t="str">
        <f>'SVS Unterhaltsreinigung'!$G$58</f>
        <v xml:space="preserve"> </v>
      </c>
      <c r="X164" s="804"/>
      <c r="Y164" s="797" t="e">
        <f t="shared" ref="Y164:Y185" si="44">U164*W164</f>
        <v>#VALUE!</v>
      </c>
      <c r="Z164" s="798"/>
      <c r="AA164" s="797" t="e">
        <f t="shared" ref="AA164:AA196" si="45">Y164+Z164</f>
        <v>#VALUE!</v>
      </c>
    </row>
    <row r="165" spans="1:27" s="969" customFormat="1" ht="15" customHeight="1" x14ac:dyDescent="0.25">
      <c r="A165" s="963" t="s">
        <v>424</v>
      </c>
      <c r="B165" s="964" t="s">
        <v>858</v>
      </c>
      <c r="C165" s="963"/>
      <c r="D165" s="964" t="s">
        <v>174</v>
      </c>
      <c r="E165" s="965"/>
      <c r="F165" s="964" t="s">
        <v>861</v>
      </c>
      <c r="G165" s="966" t="s">
        <v>203</v>
      </c>
      <c r="H165" s="967">
        <v>6.78</v>
      </c>
      <c r="I165" s="967"/>
      <c r="J165" s="968" t="s">
        <v>273</v>
      </c>
      <c r="K165" s="809" t="s">
        <v>859</v>
      </c>
      <c r="L165" s="802" t="s">
        <v>860</v>
      </c>
      <c r="M165" s="807">
        <v>62.17</v>
      </c>
      <c r="N165" s="806"/>
      <c r="O165" s="801">
        <f t="shared" si="41"/>
        <v>421.51260000000002</v>
      </c>
      <c r="P165" s="801"/>
      <c r="Q165" s="800">
        <v>260</v>
      </c>
      <c r="R165" s="805"/>
      <c r="S165" s="855"/>
      <c r="T165" s="854"/>
      <c r="U165" s="799" t="str">
        <f t="shared" si="42"/>
        <v/>
      </c>
      <c r="V165" s="799" t="str">
        <f t="shared" si="43"/>
        <v/>
      </c>
      <c r="W165" s="240" t="str">
        <f>'SVS Unterhaltsreinigung'!$G$58</f>
        <v xml:space="preserve"> </v>
      </c>
      <c r="X165" s="804"/>
      <c r="Y165" s="797" t="e">
        <f t="shared" si="44"/>
        <v>#VALUE!</v>
      </c>
      <c r="Z165" s="798"/>
      <c r="AA165" s="797" t="e">
        <f t="shared" si="45"/>
        <v>#VALUE!</v>
      </c>
    </row>
    <row r="166" spans="1:27" s="969" customFormat="1" ht="15" customHeight="1" x14ac:dyDescent="0.25">
      <c r="A166" s="963" t="s">
        <v>424</v>
      </c>
      <c r="B166" s="964" t="s">
        <v>858</v>
      </c>
      <c r="C166" s="963"/>
      <c r="D166" s="964" t="s">
        <v>174</v>
      </c>
      <c r="E166" s="965"/>
      <c r="F166" s="964" t="s">
        <v>862</v>
      </c>
      <c r="G166" s="966" t="s">
        <v>203</v>
      </c>
      <c r="H166" s="967">
        <v>3.71</v>
      </c>
      <c r="I166" s="967"/>
      <c r="J166" s="968" t="s">
        <v>273</v>
      </c>
      <c r="K166" s="809" t="s">
        <v>859</v>
      </c>
      <c r="L166" s="802" t="s">
        <v>860</v>
      </c>
      <c r="M166" s="807">
        <v>62.17</v>
      </c>
      <c r="N166" s="806"/>
      <c r="O166" s="801">
        <f t="shared" si="41"/>
        <v>230.6507</v>
      </c>
      <c r="P166" s="801"/>
      <c r="Q166" s="800">
        <v>260</v>
      </c>
      <c r="R166" s="805"/>
      <c r="S166" s="855"/>
      <c r="T166" s="854"/>
      <c r="U166" s="799" t="str">
        <f t="shared" si="42"/>
        <v/>
      </c>
      <c r="V166" s="799" t="str">
        <f t="shared" si="43"/>
        <v/>
      </c>
      <c r="W166" s="240" t="str">
        <f>'SVS Unterhaltsreinigung'!$G$58</f>
        <v xml:space="preserve"> </v>
      </c>
      <c r="X166" s="804"/>
      <c r="Y166" s="797" t="e">
        <f t="shared" si="44"/>
        <v>#VALUE!</v>
      </c>
      <c r="Z166" s="798"/>
      <c r="AA166" s="797" t="e">
        <f t="shared" si="45"/>
        <v>#VALUE!</v>
      </c>
    </row>
    <row r="167" spans="1:27" s="969" customFormat="1" ht="15" customHeight="1" x14ac:dyDescent="0.25">
      <c r="A167" s="963" t="s">
        <v>424</v>
      </c>
      <c r="B167" s="964" t="s">
        <v>858</v>
      </c>
      <c r="C167" s="963"/>
      <c r="D167" s="964" t="s">
        <v>174</v>
      </c>
      <c r="E167" s="965"/>
      <c r="F167" s="964" t="s">
        <v>863</v>
      </c>
      <c r="G167" s="966" t="s">
        <v>255</v>
      </c>
      <c r="H167" s="967">
        <v>136.24</v>
      </c>
      <c r="I167" s="967"/>
      <c r="J167" s="966" t="s">
        <v>217</v>
      </c>
      <c r="K167" s="809" t="s">
        <v>859</v>
      </c>
      <c r="L167" s="802" t="s">
        <v>860</v>
      </c>
      <c r="M167" s="807">
        <v>62.17</v>
      </c>
      <c r="N167" s="806"/>
      <c r="O167" s="801">
        <f t="shared" si="41"/>
        <v>8470.0408000000007</v>
      </c>
      <c r="P167" s="801"/>
      <c r="Q167" s="800">
        <v>400</v>
      </c>
      <c r="R167" s="805"/>
      <c r="S167" s="855"/>
      <c r="T167" s="854"/>
      <c r="U167" s="799" t="str">
        <f t="shared" si="42"/>
        <v/>
      </c>
      <c r="V167" s="799" t="str">
        <f t="shared" si="43"/>
        <v/>
      </c>
      <c r="W167" s="240" t="str">
        <f>'SVS Unterhaltsreinigung'!$G$58</f>
        <v xml:space="preserve"> </v>
      </c>
      <c r="X167" s="804"/>
      <c r="Y167" s="797" t="e">
        <f t="shared" si="44"/>
        <v>#VALUE!</v>
      </c>
      <c r="Z167" s="798"/>
      <c r="AA167" s="797" t="e">
        <f t="shared" si="45"/>
        <v>#VALUE!</v>
      </c>
    </row>
    <row r="168" spans="1:27" s="969" customFormat="1" ht="15" customHeight="1" x14ac:dyDescent="0.25">
      <c r="A168" s="963" t="s">
        <v>424</v>
      </c>
      <c r="B168" s="964" t="s">
        <v>858</v>
      </c>
      <c r="C168" s="963"/>
      <c r="D168" s="964" t="s">
        <v>174</v>
      </c>
      <c r="E168" s="965"/>
      <c r="F168" s="964" t="s">
        <v>864</v>
      </c>
      <c r="G168" s="966" t="s">
        <v>255</v>
      </c>
      <c r="H168" s="967">
        <v>164.02</v>
      </c>
      <c r="I168" s="967"/>
      <c r="J168" s="966" t="s">
        <v>217</v>
      </c>
      <c r="K168" s="809" t="s">
        <v>859</v>
      </c>
      <c r="L168" s="802" t="s">
        <v>860</v>
      </c>
      <c r="M168" s="807">
        <v>62.17</v>
      </c>
      <c r="N168" s="806"/>
      <c r="O168" s="801">
        <f t="shared" si="41"/>
        <v>10197.1234</v>
      </c>
      <c r="P168" s="801"/>
      <c r="Q168" s="800">
        <v>400</v>
      </c>
      <c r="R168" s="805"/>
      <c r="S168" s="855"/>
      <c r="T168" s="854"/>
      <c r="U168" s="799" t="str">
        <f t="shared" si="42"/>
        <v/>
      </c>
      <c r="V168" s="799" t="str">
        <f t="shared" si="43"/>
        <v/>
      </c>
      <c r="W168" s="240" t="str">
        <f>'SVS Unterhaltsreinigung'!$G$58</f>
        <v xml:space="preserve"> </v>
      </c>
      <c r="X168" s="804"/>
      <c r="Y168" s="797" t="e">
        <f t="shared" si="44"/>
        <v>#VALUE!</v>
      </c>
      <c r="Z168" s="798"/>
      <c r="AA168" s="797" t="e">
        <f t="shared" si="45"/>
        <v>#VALUE!</v>
      </c>
    </row>
    <row r="169" spans="1:27" s="969" customFormat="1" ht="15" customHeight="1" x14ac:dyDescent="0.25">
      <c r="A169" s="963" t="s">
        <v>424</v>
      </c>
      <c r="B169" s="964" t="s">
        <v>858</v>
      </c>
      <c r="C169" s="963"/>
      <c r="D169" s="964" t="s">
        <v>174</v>
      </c>
      <c r="E169" s="965"/>
      <c r="F169" s="964" t="s">
        <v>274</v>
      </c>
      <c r="G169" s="966" t="s">
        <v>255</v>
      </c>
      <c r="H169" s="967">
        <v>32.9</v>
      </c>
      <c r="I169" s="967"/>
      <c r="J169" s="966" t="s">
        <v>274</v>
      </c>
      <c r="K169" s="809" t="s">
        <v>859</v>
      </c>
      <c r="L169" s="802" t="s">
        <v>860</v>
      </c>
      <c r="M169" s="807">
        <v>62.17</v>
      </c>
      <c r="N169" s="806"/>
      <c r="O169" s="801">
        <f t="shared" si="41"/>
        <v>2045.393</v>
      </c>
      <c r="P169" s="801"/>
      <c r="Q169" s="800">
        <v>200</v>
      </c>
      <c r="R169" s="805"/>
      <c r="S169" s="855"/>
      <c r="T169" s="854"/>
      <c r="U169" s="799" t="str">
        <f t="shared" si="42"/>
        <v/>
      </c>
      <c r="V169" s="799" t="str">
        <f t="shared" si="43"/>
        <v/>
      </c>
      <c r="W169" s="240" t="str">
        <f>'SVS Unterhaltsreinigung'!$G$58</f>
        <v xml:space="preserve"> </v>
      </c>
      <c r="X169" s="804"/>
      <c r="Y169" s="797" t="e">
        <f t="shared" si="44"/>
        <v>#VALUE!</v>
      </c>
      <c r="Z169" s="798"/>
      <c r="AA169" s="797" t="e">
        <f t="shared" si="45"/>
        <v>#VALUE!</v>
      </c>
    </row>
    <row r="170" spans="1:27" s="969" customFormat="1" ht="15" customHeight="1" x14ac:dyDescent="0.25">
      <c r="A170" s="963" t="s">
        <v>424</v>
      </c>
      <c r="B170" s="964" t="s">
        <v>858</v>
      </c>
      <c r="C170" s="963"/>
      <c r="D170" s="964" t="s">
        <v>174</v>
      </c>
      <c r="E170" s="965"/>
      <c r="F170" s="964" t="s">
        <v>865</v>
      </c>
      <c r="G170" s="966" t="s">
        <v>255</v>
      </c>
      <c r="H170" s="967">
        <v>21.07</v>
      </c>
      <c r="I170" s="967"/>
      <c r="J170" s="966" t="s">
        <v>274</v>
      </c>
      <c r="K170" s="809" t="s">
        <v>859</v>
      </c>
      <c r="L170" s="802" t="s">
        <v>860</v>
      </c>
      <c r="M170" s="807">
        <v>62.17</v>
      </c>
      <c r="N170" s="806"/>
      <c r="O170" s="801">
        <f t="shared" si="41"/>
        <v>1309.9219000000001</v>
      </c>
      <c r="P170" s="801"/>
      <c r="Q170" s="800">
        <v>200</v>
      </c>
      <c r="R170" s="805"/>
      <c r="S170" s="855"/>
      <c r="T170" s="854"/>
      <c r="U170" s="799" t="str">
        <f t="shared" si="42"/>
        <v/>
      </c>
      <c r="V170" s="799" t="str">
        <f t="shared" si="43"/>
        <v/>
      </c>
      <c r="W170" s="240" t="str">
        <f>'SVS Unterhaltsreinigung'!$G$58</f>
        <v xml:space="preserve"> </v>
      </c>
      <c r="X170" s="804"/>
      <c r="Y170" s="797" t="e">
        <f t="shared" si="44"/>
        <v>#VALUE!</v>
      </c>
      <c r="Z170" s="798"/>
      <c r="AA170" s="797" t="e">
        <f t="shared" si="45"/>
        <v>#VALUE!</v>
      </c>
    </row>
    <row r="171" spans="1:27" s="969" customFormat="1" ht="15" customHeight="1" x14ac:dyDescent="0.25">
      <c r="A171" s="963" t="s">
        <v>424</v>
      </c>
      <c r="B171" s="964" t="s">
        <v>858</v>
      </c>
      <c r="C171" s="963"/>
      <c r="D171" s="964" t="s">
        <v>174</v>
      </c>
      <c r="E171" s="965"/>
      <c r="F171" s="964" t="s">
        <v>866</v>
      </c>
      <c r="G171" s="966" t="s">
        <v>255</v>
      </c>
      <c r="H171" s="967">
        <v>6.58</v>
      </c>
      <c r="I171" s="967"/>
      <c r="J171" s="966" t="s">
        <v>200</v>
      </c>
      <c r="K171" s="809" t="s">
        <v>859</v>
      </c>
      <c r="L171" s="802" t="s">
        <v>860</v>
      </c>
      <c r="M171" s="807">
        <v>62.17</v>
      </c>
      <c r="N171" s="806"/>
      <c r="O171" s="801">
        <f t="shared" si="41"/>
        <v>409.07859999999999</v>
      </c>
      <c r="P171" s="801"/>
      <c r="Q171" s="800">
        <v>350</v>
      </c>
      <c r="R171" s="805"/>
      <c r="S171" s="855"/>
      <c r="T171" s="854"/>
      <c r="U171" s="799" t="str">
        <f t="shared" si="42"/>
        <v/>
      </c>
      <c r="V171" s="799" t="str">
        <f t="shared" si="43"/>
        <v/>
      </c>
      <c r="W171" s="240" t="str">
        <f>'SVS Unterhaltsreinigung'!$G$58</f>
        <v xml:space="preserve"> </v>
      </c>
      <c r="X171" s="804"/>
      <c r="Y171" s="797" t="e">
        <f t="shared" si="44"/>
        <v>#VALUE!</v>
      </c>
      <c r="Z171" s="798"/>
      <c r="AA171" s="797" t="e">
        <f t="shared" si="45"/>
        <v>#VALUE!</v>
      </c>
    </row>
    <row r="172" spans="1:27" s="969" customFormat="1" ht="15" customHeight="1" x14ac:dyDescent="0.25">
      <c r="A172" s="963" t="s">
        <v>424</v>
      </c>
      <c r="B172" s="964" t="s">
        <v>858</v>
      </c>
      <c r="C172" s="963"/>
      <c r="D172" s="964" t="s">
        <v>174</v>
      </c>
      <c r="E172" s="965"/>
      <c r="F172" s="964" t="s">
        <v>867</v>
      </c>
      <c r="G172" s="966" t="s">
        <v>275</v>
      </c>
      <c r="H172" s="967">
        <v>2.4</v>
      </c>
      <c r="I172" s="967"/>
      <c r="J172" s="966" t="s">
        <v>209</v>
      </c>
      <c r="K172" s="809" t="s">
        <v>859</v>
      </c>
      <c r="L172" s="802" t="s">
        <v>860</v>
      </c>
      <c r="M172" s="807">
        <v>62.17</v>
      </c>
      <c r="N172" s="806"/>
      <c r="O172" s="801">
        <f t="shared" si="41"/>
        <v>149.208</v>
      </c>
      <c r="P172" s="801"/>
      <c r="Q172" s="800">
        <v>120</v>
      </c>
      <c r="R172" s="805"/>
      <c r="S172" s="855"/>
      <c r="T172" s="854"/>
      <c r="U172" s="799" t="str">
        <f t="shared" si="42"/>
        <v/>
      </c>
      <c r="V172" s="799" t="str">
        <f t="shared" si="43"/>
        <v/>
      </c>
      <c r="W172" s="240" t="str">
        <f>'SVS Unterhaltsreinigung'!$G$58</f>
        <v xml:space="preserve"> </v>
      </c>
      <c r="X172" s="804"/>
      <c r="Y172" s="797" t="e">
        <f t="shared" si="44"/>
        <v>#VALUE!</v>
      </c>
      <c r="Z172" s="798"/>
      <c r="AA172" s="797" t="e">
        <f t="shared" si="45"/>
        <v>#VALUE!</v>
      </c>
    </row>
    <row r="173" spans="1:27" s="969" customFormat="1" ht="15" customHeight="1" x14ac:dyDescent="0.25">
      <c r="A173" s="963" t="s">
        <v>424</v>
      </c>
      <c r="B173" s="964" t="s">
        <v>858</v>
      </c>
      <c r="C173" s="963"/>
      <c r="D173" s="964" t="s">
        <v>174</v>
      </c>
      <c r="E173" s="965"/>
      <c r="F173" s="964" t="s">
        <v>276</v>
      </c>
      <c r="G173" s="966" t="s">
        <v>255</v>
      </c>
      <c r="H173" s="967">
        <v>4.6100000000000003</v>
      </c>
      <c r="I173" s="967"/>
      <c r="J173" s="966" t="s">
        <v>195</v>
      </c>
      <c r="K173" s="809" t="s">
        <v>859</v>
      </c>
      <c r="L173" s="802" t="s">
        <v>860</v>
      </c>
      <c r="M173" s="807">
        <v>62.17</v>
      </c>
      <c r="N173" s="806"/>
      <c r="O173" s="801">
        <f t="shared" si="41"/>
        <v>286.6037</v>
      </c>
      <c r="P173" s="801"/>
      <c r="Q173" s="800">
        <v>250</v>
      </c>
      <c r="R173" s="805"/>
      <c r="S173" s="855"/>
      <c r="T173" s="854"/>
      <c r="U173" s="799" t="str">
        <f t="shared" si="42"/>
        <v/>
      </c>
      <c r="V173" s="799" t="str">
        <f t="shared" si="43"/>
        <v/>
      </c>
      <c r="W173" s="240" t="str">
        <f>'SVS Unterhaltsreinigung'!$G$58</f>
        <v xml:space="preserve"> </v>
      </c>
      <c r="X173" s="804"/>
      <c r="Y173" s="797" t="e">
        <f t="shared" si="44"/>
        <v>#VALUE!</v>
      </c>
      <c r="Z173" s="798"/>
      <c r="AA173" s="797" t="e">
        <f t="shared" si="45"/>
        <v>#VALUE!</v>
      </c>
    </row>
    <row r="174" spans="1:27" s="969" customFormat="1" ht="15" customHeight="1" x14ac:dyDescent="0.25">
      <c r="A174" s="963" t="s">
        <v>424</v>
      </c>
      <c r="B174" s="964" t="s">
        <v>858</v>
      </c>
      <c r="C174" s="963"/>
      <c r="D174" s="964" t="s">
        <v>174</v>
      </c>
      <c r="E174" s="965"/>
      <c r="F174" s="964" t="s">
        <v>868</v>
      </c>
      <c r="G174" s="966" t="s">
        <v>255</v>
      </c>
      <c r="H174" s="967">
        <v>6.58</v>
      </c>
      <c r="I174" s="967"/>
      <c r="J174" s="966" t="s">
        <v>200</v>
      </c>
      <c r="K174" s="809" t="s">
        <v>859</v>
      </c>
      <c r="L174" s="802" t="s">
        <v>860</v>
      </c>
      <c r="M174" s="807">
        <v>62.17</v>
      </c>
      <c r="N174" s="806"/>
      <c r="O174" s="801">
        <f t="shared" si="41"/>
        <v>409.07859999999999</v>
      </c>
      <c r="P174" s="801"/>
      <c r="Q174" s="800">
        <v>350</v>
      </c>
      <c r="R174" s="805"/>
      <c r="S174" s="855"/>
      <c r="T174" s="854"/>
      <c r="U174" s="799" t="str">
        <f t="shared" si="42"/>
        <v/>
      </c>
      <c r="V174" s="799" t="str">
        <f t="shared" si="43"/>
        <v/>
      </c>
      <c r="W174" s="240" t="str">
        <f>'SVS Unterhaltsreinigung'!$G$58</f>
        <v xml:space="preserve"> </v>
      </c>
      <c r="X174" s="804"/>
      <c r="Y174" s="797" t="e">
        <f t="shared" si="44"/>
        <v>#VALUE!</v>
      </c>
      <c r="Z174" s="798"/>
      <c r="AA174" s="797" t="e">
        <f t="shared" si="45"/>
        <v>#VALUE!</v>
      </c>
    </row>
    <row r="175" spans="1:27" s="969" customFormat="1" ht="15" customHeight="1" x14ac:dyDescent="0.25">
      <c r="A175" s="963" t="s">
        <v>424</v>
      </c>
      <c r="B175" s="964" t="s">
        <v>858</v>
      </c>
      <c r="C175" s="963"/>
      <c r="D175" s="964" t="s">
        <v>174</v>
      </c>
      <c r="E175" s="965"/>
      <c r="F175" s="964" t="s">
        <v>869</v>
      </c>
      <c r="G175" s="966" t="s">
        <v>275</v>
      </c>
      <c r="H175" s="967">
        <v>2.4</v>
      </c>
      <c r="I175" s="967"/>
      <c r="J175" s="966" t="s">
        <v>209</v>
      </c>
      <c r="K175" s="809" t="s">
        <v>859</v>
      </c>
      <c r="L175" s="802" t="s">
        <v>860</v>
      </c>
      <c r="M175" s="807">
        <v>62.17</v>
      </c>
      <c r="N175" s="806"/>
      <c r="O175" s="801">
        <f t="shared" si="41"/>
        <v>149.208</v>
      </c>
      <c r="P175" s="801"/>
      <c r="Q175" s="800">
        <v>120</v>
      </c>
      <c r="R175" s="805"/>
      <c r="S175" s="855"/>
      <c r="T175" s="854"/>
      <c r="U175" s="799" t="str">
        <f t="shared" si="42"/>
        <v/>
      </c>
      <c r="V175" s="799" t="str">
        <f t="shared" si="43"/>
        <v/>
      </c>
      <c r="W175" s="240" t="str">
        <f>'SVS Unterhaltsreinigung'!$G$58</f>
        <v xml:space="preserve"> </v>
      </c>
      <c r="X175" s="804"/>
      <c r="Y175" s="797" t="e">
        <f t="shared" si="44"/>
        <v>#VALUE!</v>
      </c>
      <c r="Z175" s="798"/>
      <c r="AA175" s="797" t="e">
        <f t="shared" si="45"/>
        <v>#VALUE!</v>
      </c>
    </row>
    <row r="176" spans="1:27" s="969" customFormat="1" ht="15" customHeight="1" x14ac:dyDescent="0.25">
      <c r="A176" s="963" t="s">
        <v>424</v>
      </c>
      <c r="B176" s="964" t="s">
        <v>858</v>
      </c>
      <c r="C176" s="963"/>
      <c r="D176" s="964" t="s">
        <v>174</v>
      </c>
      <c r="E176" s="965"/>
      <c r="F176" s="964" t="s">
        <v>238</v>
      </c>
      <c r="G176" s="970" t="s">
        <v>186</v>
      </c>
      <c r="H176" s="967">
        <v>4.12</v>
      </c>
      <c r="I176" s="967"/>
      <c r="J176" s="968" t="s">
        <v>187</v>
      </c>
      <c r="K176" s="809" t="s">
        <v>859</v>
      </c>
      <c r="L176" s="802" t="s">
        <v>860</v>
      </c>
      <c r="M176" s="807">
        <v>62.17</v>
      </c>
      <c r="N176" s="806"/>
      <c r="O176" s="801">
        <f t="shared" si="41"/>
        <v>256.1404</v>
      </c>
      <c r="P176" s="801"/>
      <c r="Q176" s="800">
        <v>80</v>
      </c>
      <c r="R176" s="805"/>
      <c r="S176" s="855"/>
      <c r="T176" s="854"/>
      <c r="U176" s="799" t="str">
        <f t="shared" si="42"/>
        <v/>
      </c>
      <c r="V176" s="799" t="str">
        <f t="shared" si="43"/>
        <v/>
      </c>
      <c r="W176" s="240" t="str">
        <f>'SVS Unterhaltsreinigung'!$G$58</f>
        <v xml:space="preserve"> </v>
      </c>
      <c r="X176" s="804"/>
      <c r="Y176" s="797" t="e">
        <f t="shared" si="44"/>
        <v>#VALUE!</v>
      </c>
      <c r="Z176" s="798"/>
      <c r="AA176" s="797" t="e">
        <f t="shared" si="45"/>
        <v>#VALUE!</v>
      </c>
    </row>
    <row r="177" spans="1:27" s="969" customFormat="1" ht="15" customHeight="1" x14ac:dyDescent="0.25">
      <c r="A177" s="963" t="s">
        <v>424</v>
      </c>
      <c r="B177" s="964" t="s">
        <v>858</v>
      </c>
      <c r="C177" s="963"/>
      <c r="D177" s="964" t="s">
        <v>174</v>
      </c>
      <c r="E177" s="965"/>
      <c r="F177" s="964" t="s">
        <v>870</v>
      </c>
      <c r="G177" s="966" t="s">
        <v>203</v>
      </c>
      <c r="H177" s="967">
        <v>14.1</v>
      </c>
      <c r="I177" s="967"/>
      <c r="J177" s="966" t="s">
        <v>200</v>
      </c>
      <c r="K177" s="809" t="s">
        <v>859</v>
      </c>
      <c r="L177" s="802" t="s">
        <v>860</v>
      </c>
      <c r="M177" s="807">
        <v>62.17</v>
      </c>
      <c r="N177" s="806"/>
      <c r="O177" s="801">
        <f t="shared" si="41"/>
        <v>876.59699999999998</v>
      </c>
      <c r="P177" s="801"/>
      <c r="Q177" s="800">
        <v>350</v>
      </c>
      <c r="R177" s="805"/>
      <c r="S177" s="855"/>
      <c r="T177" s="854"/>
      <c r="U177" s="799" t="str">
        <f t="shared" si="42"/>
        <v/>
      </c>
      <c r="V177" s="799" t="str">
        <f t="shared" si="43"/>
        <v/>
      </c>
      <c r="W177" s="240" t="str">
        <f>'SVS Unterhaltsreinigung'!$G$58</f>
        <v xml:space="preserve"> </v>
      </c>
      <c r="X177" s="804"/>
      <c r="Y177" s="797" t="e">
        <f t="shared" si="44"/>
        <v>#VALUE!</v>
      </c>
      <c r="Z177" s="798"/>
      <c r="AA177" s="797" t="e">
        <f t="shared" si="45"/>
        <v>#VALUE!</v>
      </c>
    </row>
    <row r="178" spans="1:27" s="969" customFormat="1" ht="15" customHeight="1" x14ac:dyDescent="0.25">
      <c r="A178" s="963" t="s">
        <v>424</v>
      </c>
      <c r="B178" s="964" t="s">
        <v>858</v>
      </c>
      <c r="C178" s="963"/>
      <c r="D178" s="964" t="s">
        <v>174</v>
      </c>
      <c r="E178" s="965"/>
      <c r="F178" s="964" t="s">
        <v>871</v>
      </c>
      <c r="G178" s="966" t="s">
        <v>203</v>
      </c>
      <c r="H178" s="967">
        <v>14.4</v>
      </c>
      <c r="I178" s="967"/>
      <c r="J178" s="968" t="s">
        <v>175</v>
      </c>
      <c r="K178" s="809" t="s">
        <v>859</v>
      </c>
      <c r="L178" s="802" t="s">
        <v>860</v>
      </c>
      <c r="M178" s="807">
        <v>62.17</v>
      </c>
      <c r="N178" s="806"/>
      <c r="O178" s="801">
        <f t="shared" si="41"/>
        <v>895.24800000000005</v>
      </c>
      <c r="P178" s="801"/>
      <c r="Q178" s="800">
        <v>200</v>
      </c>
      <c r="R178" s="805"/>
      <c r="S178" s="855"/>
      <c r="T178" s="854"/>
      <c r="U178" s="799" t="str">
        <f t="shared" si="42"/>
        <v/>
      </c>
      <c r="V178" s="799" t="str">
        <f t="shared" si="43"/>
        <v/>
      </c>
      <c r="W178" s="240" t="str">
        <f>'SVS Unterhaltsreinigung'!$G$58</f>
        <v xml:space="preserve"> </v>
      </c>
      <c r="X178" s="804"/>
      <c r="Y178" s="797" t="e">
        <f t="shared" si="44"/>
        <v>#VALUE!</v>
      </c>
      <c r="Z178" s="798"/>
      <c r="AA178" s="797" t="e">
        <f t="shared" si="45"/>
        <v>#VALUE!</v>
      </c>
    </row>
    <row r="179" spans="1:27" s="969" customFormat="1" ht="15" customHeight="1" x14ac:dyDescent="0.25">
      <c r="A179" s="963" t="s">
        <v>424</v>
      </c>
      <c r="B179" s="964" t="s">
        <v>858</v>
      </c>
      <c r="C179" s="963"/>
      <c r="D179" s="964" t="s">
        <v>174</v>
      </c>
      <c r="E179" s="965"/>
      <c r="F179" s="964" t="s">
        <v>872</v>
      </c>
      <c r="G179" s="966" t="s">
        <v>203</v>
      </c>
      <c r="H179" s="967">
        <v>10.8</v>
      </c>
      <c r="I179" s="967"/>
      <c r="J179" s="966" t="s">
        <v>195</v>
      </c>
      <c r="K179" s="809" t="s">
        <v>859</v>
      </c>
      <c r="L179" s="802" t="s">
        <v>860</v>
      </c>
      <c r="M179" s="807">
        <v>62.17</v>
      </c>
      <c r="N179" s="806"/>
      <c r="O179" s="801">
        <f t="shared" si="41"/>
        <v>671.43600000000004</v>
      </c>
      <c r="P179" s="801"/>
      <c r="Q179" s="800">
        <v>250</v>
      </c>
      <c r="R179" s="805"/>
      <c r="S179" s="855"/>
      <c r="T179" s="854"/>
      <c r="U179" s="799" t="str">
        <f t="shared" si="42"/>
        <v/>
      </c>
      <c r="V179" s="799" t="str">
        <f t="shared" si="43"/>
        <v/>
      </c>
      <c r="W179" s="240" t="str">
        <f>'SVS Unterhaltsreinigung'!$G$58</f>
        <v xml:space="preserve"> </v>
      </c>
      <c r="X179" s="804"/>
      <c r="Y179" s="797" t="e">
        <f t="shared" si="44"/>
        <v>#VALUE!</v>
      </c>
      <c r="Z179" s="798"/>
      <c r="AA179" s="797" t="e">
        <f t="shared" si="45"/>
        <v>#VALUE!</v>
      </c>
    </row>
    <row r="180" spans="1:27" s="969" customFormat="1" ht="15" customHeight="1" x14ac:dyDescent="0.25">
      <c r="A180" s="963" t="s">
        <v>424</v>
      </c>
      <c r="B180" s="964" t="s">
        <v>858</v>
      </c>
      <c r="C180" s="963"/>
      <c r="D180" s="964" t="s">
        <v>174</v>
      </c>
      <c r="E180" s="965"/>
      <c r="F180" s="964" t="s">
        <v>277</v>
      </c>
      <c r="G180" s="970" t="s">
        <v>186</v>
      </c>
      <c r="H180" s="967">
        <v>3.8</v>
      </c>
      <c r="I180" s="967"/>
      <c r="J180" s="968" t="s">
        <v>187</v>
      </c>
      <c r="K180" s="809" t="s">
        <v>859</v>
      </c>
      <c r="L180" s="802" t="s">
        <v>860</v>
      </c>
      <c r="M180" s="807">
        <v>62.17</v>
      </c>
      <c r="N180" s="806"/>
      <c r="O180" s="801">
        <f t="shared" si="41"/>
        <v>236.24600000000001</v>
      </c>
      <c r="P180" s="801"/>
      <c r="Q180" s="800">
        <v>80</v>
      </c>
      <c r="R180" s="805"/>
      <c r="S180" s="855"/>
      <c r="T180" s="854"/>
      <c r="U180" s="799" t="str">
        <f t="shared" si="42"/>
        <v/>
      </c>
      <c r="V180" s="799" t="str">
        <f t="shared" si="43"/>
        <v/>
      </c>
      <c r="W180" s="240" t="str">
        <f>'SVS Unterhaltsreinigung'!$G$58</f>
        <v xml:space="preserve"> </v>
      </c>
      <c r="X180" s="804"/>
      <c r="Y180" s="797" t="e">
        <f t="shared" si="44"/>
        <v>#VALUE!</v>
      </c>
      <c r="Z180" s="798"/>
      <c r="AA180" s="797" t="e">
        <f t="shared" si="45"/>
        <v>#VALUE!</v>
      </c>
    </row>
    <row r="181" spans="1:27" s="969" customFormat="1" ht="15" customHeight="1" x14ac:dyDescent="0.25">
      <c r="A181" s="963" t="s">
        <v>424</v>
      </c>
      <c r="B181" s="964" t="s">
        <v>858</v>
      </c>
      <c r="C181" s="963"/>
      <c r="D181" s="964" t="s">
        <v>174</v>
      </c>
      <c r="E181" s="965"/>
      <c r="F181" s="964" t="s">
        <v>278</v>
      </c>
      <c r="G181" s="970" t="s">
        <v>186</v>
      </c>
      <c r="H181" s="967">
        <v>13</v>
      </c>
      <c r="I181" s="967"/>
      <c r="J181" s="968" t="s">
        <v>187</v>
      </c>
      <c r="K181" s="809" t="s">
        <v>859</v>
      </c>
      <c r="L181" s="802" t="s">
        <v>860</v>
      </c>
      <c r="M181" s="807">
        <v>62.17</v>
      </c>
      <c r="N181" s="806"/>
      <c r="O181" s="801">
        <f t="shared" si="41"/>
        <v>808.21</v>
      </c>
      <c r="P181" s="801"/>
      <c r="Q181" s="800">
        <v>80</v>
      </c>
      <c r="R181" s="805"/>
      <c r="S181" s="855"/>
      <c r="T181" s="854"/>
      <c r="U181" s="799" t="str">
        <f t="shared" si="42"/>
        <v/>
      </c>
      <c r="V181" s="799" t="str">
        <f t="shared" si="43"/>
        <v/>
      </c>
      <c r="W181" s="240" t="str">
        <f>'SVS Unterhaltsreinigung'!$G$58</f>
        <v xml:space="preserve"> </v>
      </c>
      <c r="X181" s="804"/>
      <c r="Y181" s="797" t="e">
        <f t="shared" si="44"/>
        <v>#VALUE!</v>
      </c>
      <c r="Z181" s="798"/>
      <c r="AA181" s="797" t="e">
        <f t="shared" si="45"/>
        <v>#VALUE!</v>
      </c>
    </row>
    <row r="182" spans="1:27" s="969" customFormat="1" ht="15" customHeight="1" x14ac:dyDescent="0.25">
      <c r="A182" s="963" t="s">
        <v>424</v>
      </c>
      <c r="B182" s="964" t="s">
        <v>858</v>
      </c>
      <c r="C182" s="963"/>
      <c r="D182" s="964" t="s">
        <v>174</v>
      </c>
      <c r="E182" s="965"/>
      <c r="F182" s="964" t="s">
        <v>873</v>
      </c>
      <c r="G182" s="970" t="s">
        <v>186</v>
      </c>
      <c r="H182" s="967">
        <v>5.6</v>
      </c>
      <c r="I182" s="967"/>
      <c r="J182" s="968" t="s">
        <v>187</v>
      </c>
      <c r="K182" s="809" t="s">
        <v>859</v>
      </c>
      <c r="L182" s="802" t="s">
        <v>860</v>
      </c>
      <c r="M182" s="807">
        <v>62.17</v>
      </c>
      <c r="N182" s="806"/>
      <c r="O182" s="801">
        <f t="shared" si="41"/>
        <v>348.15199999999999</v>
      </c>
      <c r="P182" s="801"/>
      <c r="Q182" s="800">
        <v>80</v>
      </c>
      <c r="R182" s="805"/>
      <c r="S182" s="855"/>
      <c r="T182" s="854"/>
      <c r="U182" s="799" t="str">
        <f t="shared" si="42"/>
        <v/>
      </c>
      <c r="V182" s="799" t="str">
        <f t="shared" si="43"/>
        <v/>
      </c>
      <c r="W182" s="240" t="str">
        <f>'SVS Unterhaltsreinigung'!$G$58</f>
        <v xml:space="preserve"> </v>
      </c>
      <c r="X182" s="804"/>
      <c r="Y182" s="797" t="e">
        <f t="shared" si="44"/>
        <v>#VALUE!</v>
      </c>
      <c r="Z182" s="798"/>
      <c r="AA182" s="797" t="e">
        <f t="shared" si="45"/>
        <v>#VALUE!</v>
      </c>
    </row>
    <row r="183" spans="1:27" s="969" customFormat="1" ht="15" customHeight="1" x14ac:dyDescent="0.25">
      <c r="A183" s="963" t="s">
        <v>424</v>
      </c>
      <c r="B183" s="964" t="s">
        <v>858</v>
      </c>
      <c r="C183" s="963"/>
      <c r="D183" s="964" t="s">
        <v>174</v>
      </c>
      <c r="E183" s="965"/>
      <c r="F183" s="964" t="s">
        <v>874</v>
      </c>
      <c r="G183" s="970" t="s">
        <v>186</v>
      </c>
      <c r="H183" s="967">
        <v>3.8</v>
      </c>
      <c r="I183" s="967"/>
      <c r="J183" s="968" t="s">
        <v>187</v>
      </c>
      <c r="K183" s="809" t="s">
        <v>859</v>
      </c>
      <c r="L183" s="802" t="s">
        <v>860</v>
      </c>
      <c r="M183" s="807">
        <v>62.17</v>
      </c>
      <c r="N183" s="806"/>
      <c r="O183" s="801">
        <f t="shared" si="41"/>
        <v>236.24600000000001</v>
      </c>
      <c r="P183" s="801"/>
      <c r="Q183" s="800">
        <v>80</v>
      </c>
      <c r="R183" s="805"/>
      <c r="S183" s="855"/>
      <c r="T183" s="854"/>
      <c r="U183" s="799" t="str">
        <f t="shared" si="42"/>
        <v/>
      </c>
      <c r="V183" s="799" t="str">
        <f t="shared" si="43"/>
        <v/>
      </c>
      <c r="W183" s="240" t="str">
        <f>'SVS Unterhaltsreinigung'!$G$58</f>
        <v xml:space="preserve"> </v>
      </c>
      <c r="X183" s="804"/>
      <c r="Y183" s="797" t="e">
        <f t="shared" si="44"/>
        <v>#VALUE!</v>
      </c>
      <c r="Z183" s="798"/>
      <c r="AA183" s="797" t="e">
        <f t="shared" si="45"/>
        <v>#VALUE!</v>
      </c>
    </row>
    <row r="184" spans="1:27" s="969" customFormat="1" ht="15" customHeight="1" x14ac:dyDescent="0.25">
      <c r="A184" s="963" t="s">
        <v>424</v>
      </c>
      <c r="B184" s="964" t="s">
        <v>858</v>
      </c>
      <c r="C184" s="963"/>
      <c r="D184" s="964" t="s">
        <v>174</v>
      </c>
      <c r="E184" s="965"/>
      <c r="F184" s="964" t="s">
        <v>279</v>
      </c>
      <c r="G184" s="970" t="s">
        <v>186</v>
      </c>
      <c r="H184" s="967">
        <v>16.2</v>
      </c>
      <c r="I184" s="967"/>
      <c r="J184" s="968" t="s">
        <v>187</v>
      </c>
      <c r="K184" s="809" t="s">
        <v>859</v>
      </c>
      <c r="L184" s="802" t="s">
        <v>860</v>
      </c>
      <c r="M184" s="807">
        <v>62.17</v>
      </c>
      <c r="N184" s="806"/>
      <c r="O184" s="801">
        <f t="shared" si="41"/>
        <v>1007.154</v>
      </c>
      <c r="P184" s="801"/>
      <c r="Q184" s="800">
        <v>80</v>
      </c>
      <c r="R184" s="805"/>
      <c r="S184" s="855"/>
      <c r="T184" s="854"/>
      <c r="U184" s="799" t="str">
        <f t="shared" si="42"/>
        <v/>
      </c>
      <c r="V184" s="799" t="str">
        <f t="shared" si="43"/>
        <v/>
      </c>
      <c r="W184" s="240" t="str">
        <f>'SVS Unterhaltsreinigung'!$G$58</f>
        <v xml:space="preserve"> </v>
      </c>
      <c r="X184" s="804"/>
      <c r="Y184" s="797" t="e">
        <f t="shared" si="44"/>
        <v>#VALUE!</v>
      </c>
      <c r="Z184" s="798"/>
      <c r="AA184" s="797" t="e">
        <f t="shared" si="45"/>
        <v>#VALUE!</v>
      </c>
    </row>
    <row r="185" spans="1:27" s="969" customFormat="1" ht="15" customHeight="1" thickBot="1" x14ac:dyDescent="0.3">
      <c r="A185" s="963" t="s">
        <v>424</v>
      </c>
      <c r="B185" s="964" t="s">
        <v>858</v>
      </c>
      <c r="C185" s="963"/>
      <c r="D185" s="964" t="s">
        <v>174</v>
      </c>
      <c r="E185" s="965"/>
      <c r="F185" s="964" t="s">
        <v>233</v>
      </c>
      <c r="G185" s="970" t="s">
        <v>186</v>
      </c>
      <c r="H185" s="967">
        <v>28.8</v>
      </c>
      <c r="I185" s="967"/>
      <c r="J185" s="966" t="s">
        <v>233</v>
      </c>
      <c r="K185" s="809" t="s">
        <v>859</v>
      </c>
      <c r="L185" s="802" t="s">
        <v>860</v>
      </c>
      <c r="M185" s="807">
        <v>62.17</v>
      </c>
      <c r="N185" s="806"/>
      <c r="O185" s="801">
        <f t="shared" si="41"/>
        <v>1790.4960000000001</v>
      </c>
      <c r="P185" s="801"/>
      <c r="Q185" s="800">
        <v>160</v>
      </c>
      <c r="R185" s="805"/>
      <c r="S185" s="856"/>
      <c r="T185" s="854"/>
      <c r="U185" s="799" t="str">
        <f t="shared" si="42"/>
        <v/>
      </c>
      <c r="V185" s="799" t="str">
        <f t="shared" si="43"/>
        <v/>
      </c>
      <c r="W185" s="240" t="str">
        <f>'SVS Unterhaltsreinigung'!$G$58</f>
        <v xml:space="preserve"> </v>
      </c>
      <c r="X185" s="804"/>
      <c r="Y185" s="797" t="e">
        <f t="shared" si="44"/>
        <v>#VALUE!</v>
      </c>
      <c r="Z185" s="798"/>
      <c r="AA185" s="797" t="e">
        <f t="shared" si="45"/>
        <v>#VALUE!</v>
      </c>
    </row>
    <row r="186" spans="1:27" s="962" customFormat="1" ht="15" customHeight="1" thickTop="1" thickBot="1" x14ac:dyDescent="0.3">
      <c r="A186" s="971" t="s">
        <v>571</v>
      </c>
      <c r="B186" s="972" t="s">
        <v>858</v>
      </c>
      <c r="C186" s="973"/>
      <c r="D186" s="974"/>
      <c r="E186" s="975"/>
      <c r="F186" s="974"/>
      <c r="G186" s="976"/>
      <c r="H186" s="977">
        <f>SUM(H164:H185)</f>
        <v>519.67999999999995</v>
      </c>
      <c r="I186" s="977"/>
      <c r="J186" s="973"/>
      <c r="K186" s="1048"/>
      <c r="L186" s="1049"/>
      <c r="M186" s="1050"/>
      <c r="N186" s="1051"/>
      <c r="O186" s="1052">
        <f>SUM(O164:O185)</f>
        <v>32308.505599999997</v>
      </c>
      <c r="P186" s="1052">
        <f>SUM(P164:P185)</f>
        <v>0</v>
      </c>
      <c r="Q186" s="1053"/>
      <c r="R186" s="1054"/>
      <c r="S186" s="857"/>
      <c r="T186" s="851"/>
      <c r="U186" s="803">
        <f>SUM(U164:U185)</f>
        <v>0</v>
      </c>
      <c r="V186" s="803">
        <f>SUM(V164:V185)</f>
        <v>0</v>
      </c>
      <c r="W186" s="1055"/>
      <c r="X186" s="1056"/>
      <c r="Y186" s="1057" t="e">
        <f>SUM(Y164:Y185)</f>
        <v>#VALUE!</v>
      </c>
      <c r="Z186" s="1057">
        <f>SUM(Z164:Z185)</f>
        <v>0</v>
      </c>
      <c r="AA186" s="1058" t="e">
        <f>SUM(Y186:Z186)</f>
        <v>#VALUE!</v>
      </c>
    </row>
    <row r="187" spans="1:27" s="969" customFormat="1" ht="15" customHeight="1" thickTop="1" x14ac:dyDescent="0.25">
      <c r="A187" s="963" t="s">
        <v>173</v>
      </c>
      <c r="B187" s="964" t="s">
        <v>875</v>
      </c>
      <c r="C187" s="963"/>
      <c r="D187" s="964" t="s">
        <v>281</v>
      </c>
      <c r="E187" s="965"/>
      <c r="F187" s="964" t="s">
        <v>876</v>
      </c>
      <c r="G187" s="966" t="s">
        <v>210</v>
      </c>
      <c r="H187" s="967">
        <v>114</v>
      </c>
      <c r="I187" s="967"/>
      <c r="J187" s="968" t="s">
        <v>178</v>
      </c>
      <c r="K187" s="809" t="s">
        <v>177</v>
      </c>
      <c r="L187" s="802"/>
      <c r="M187" s="812">
        <v>191.64</v>
      </c>
      <c r="N187" s="811"/>
      <c r="O187" s="801">
        <f t="shared" ref="O187:O196" si="46">H187*M187</f>
        <v>21846.959999999999</v>
      </c>
      <c r="P187" s="801"/>
      <c r="Q187" s="800">
        <v>180</v>
      </c>
      <c r="R187" s="805"/>
      <c r="S187" s="786"/>
      <c r="T187" s="854"/>
      <c r="U187" s="799" t="str">
        <f t="shared" ref="U187:U213" si="47">IF(S187&lt;&gt;0,(O187/S187),"")</f>
        <v/>
      </c>
      <c r="V187" s="799" t="str">
        <f t="shared" ref="V187:V235" si="48">IF(T187&lt;&gt;0,(P187/T187),"")</f>
        <v/>
      </c>
      <c r="W187" s="240" t="str">
        <f>'SVS Unterhaltsreinigung'!$G$58</f>
        <v xml:space="preserve"> </v>
      </c>
      <c r="X187" s="804"/>
      <c r="Y187" s="797" t="e">
        <f t="shared" ref="Y187:Y196" si="49">U187*W187</f>
        <v>#VALUE!</v>
      </c>
      <c r="Z187" s="798"/>
      <c r="AA187" s="797" t="e">
        <f t="shared" si="45"/>
        <v>#VALUE!</v>
      </c>
    </row>
    <row r="188" spans="1:27" s="969" customFormat="1" ht="15" customHeight="1" x14ac:dyDescent="0.25">
      <c r="A188" s="963" t="s">
        <v>173</v>
      </c>
      <c r="B188" s="964" t="s">
        <v>875</v>
      </c>
      <c r="C188" s="963"/>
      <c r="D188" s="964" t="s">
        <v>281</v>
      </c>
      <c r="E188" s="965"/>
      <c r="F188" s="964" t="s">
        <v>877</v>
      </c>
      <c r="G188" s="966" t="s">
        <v>210</v>
      </c>
      <c r="H188" s="967">
        <v>56</v>
      </c>
      <c r="I188" s="967"/>
      <c r="J188" s="963" t="s">
        <v>233</v>
      </c>
      <c r="K188" s="809" t="s">
        <v>177</v>
      </c>
      <c r="L188" s="802"/>
      <c r="M188" s="812">
        <v>191.64</v>
      </c>
      <c r="N188" s="811"/>
      <c r="O188" s="801">
        <f t="shared" si="46"/>
        <v>10731.84</v>
      </c>
      <c r="P188" s="801"/>
      <c r="Q188" s="800">
        <v>160</v>
      </c>
      <c r="R188" s="805"/>
      <c r="S188" s="855"/>
      <c r="T188" s="854"/>
      <c r="U188" s="799" t="str">
        <f t="shared" si="47"/>
        <v/>
      </c>
      <c r="V188" s="799" t="str">
        <f t="shared" si="48"/>
        <v/>
      </c>
      <c r="W188" s="240" t="str">
        <f>'SVS Unterhaltsreinigung'!$G$58</f>
        <v xml:space="preserve"> </v>
      </c>
      <c r="X188" s="804"/>
      <c r="Y188" s="797" t="e">
        <f t="shared" si="49"/>
        <v>#VALUE!</v>
      </c>
      <c r="Z188" s="798"/>
      <c r="AA188" s="797" t="e">
        <f t="shared" si="45"/>
        <v>#VALUE!</v>
      </c>
    </row>
    <row r="189" spans="1:27" s="969" customFormat="1" ht="15" customHeight="1" x14ac:dyDescent="0.25">
      <c r="A189" s="963" t="s">
        <v>173</v>
      </c>
      <c r="B189" s="964" t="s">
        <v>875</v>
      </c>
      <c r="C189" s="963"/>
      <c r="D189" s="964" t="s">
        <v>281</v>
      </c>
      <c r="E189" s="965"/>
      <c r="F189" s="964" t="s">
        <v>200</v>
      </c>
      <c r="G189" s="966" t="s">
        <v>203</v>
      </c>
      <c r="H189" s="967">
        <v>5.12</v>
      </c>
      <c r="I189" s="967"/>
      <c r="J189" s="963" t="s">
        <v>200</v>
      </c>
      <c r="K189" s="809" t="s">
        <v>179</v>
      </c>
      <c r="L189" s="808" t="s">
        <v>587</v>
      </c>
      <c r="M189" s="812">
        <v>98.82</v>
      </c>
      <c r="N189" s="811"/>
      <c r="O189" s="801">
        <f t="shared" si="46"/>
        <v>505.95839999999998</v>
      </c>
      <c r="P189" s="801"/>
      <c r="Q189" s="800">
        <v>350</v>
      </c>
      <c r="R189" s="805"/>
      <c r="S189" s="855"/>
      <c r="T189" s="854"/>
      <c r="U189" s="799" t="str">
        <f t="shared" si="47"/>
        <v/>
      </c>
      <c r="V189" s="799" t="str">
        <f t="shared" si="48"/>
        <v/>
      </c>
      <c r="W189" s="240" t="str">
        <f>'SVS Unterhaltsreinigung'!$G$58</f>
        <v xml:space="preserve"> </v>
      </c>
      <c r="X189" s="804"/>
      <c r="Y189" s="797" t="e">
        <f t="shared" si="49"/>
        <v>#VALUE!</v>
      </c>
      <c r="Z189" s="798"/>
      <c r="AA189" s="797" t="e">
        <f t="shared" si="45"/>
        <v>#VALUE!</v>
      </c>
    </row>
    <row r="190" spans="1:27" s="969" customFormat="1" ht="15" customHeight="1" x14ac:dyDescent="0.25">
      <c r="A190" s="963" t="s">
        <v>173</v>
      </c>
      <c r="B190" s="964" t="s">
        <v>875</v>
      </c>
      <c r="C190" s="963"/>
      <c r="D190" s="964" t="s">
        <v>281</v>
      </c>
      <c r="E190" s="965"/>
      <c r="F190" s="964" t="s">
        <v>878</v>
      </c>
      <c r="G190" s="966" t="s">
        <v>203</v>
      </c>
      <c r="H190" s="967">
        <v>8.1</v>
      </c>
      <c r="I190" s="967"/>
      <c r="J190" s="963" t="s">
        <v>209</v>
      </c>
      <c r="K190" s="809" t="s">
        <v>179</v>
      </c>
      <c r="L190" s="802"/>
      <c r="M190" s="812">
        <v>96.32</v>
      </c>
      <c r="N190" s="811"/>
      <c r="O190" s="801">
        <f t="shared" si="46"/>
        <v>780.19199999999989</v>
      </c>
      <c r="P190" s="801"/>
      <c r="Q190" s="800">
        <v>120</v>
      </c>
      <c r="R190" s="805"/>
      <c r="S190" s="855"/>
      <c r="T190" s="854"/>
      <c r="U190" s="799" t="str">
        <f t="shared" si="47"/>
        <v/>
      </c>
      <c r="V190" s="799" t="str">
        <f t="shared" si="48"/>
        <v/>
      </c>
      <c r="W190" s="240" t="str">
        <f>'SVS Unterhaltsreinigung'!$G$58</f>
        <v xml:space="preserve"> </v>
      </c>
      <c r="X190" s="804"/>
      <c r="Y190" s="797" t="e">
        <f t="shared" si="49"/>
        <v>#VALUE!</v>
      </c>
      <c r="Z190" s="798"/>
      <c r="AA190" s="797" t="e">
        <f t="shared" si="45"/>
        <v>#VALUE!</v>
      </c>
    </row>
    <row r="191" spans="1:27" s="969" customFormat="1" ht="15" customHeight="1" x14ac:dyDescent="0.25">
      <c r="A191" s="963" t="s">
        <v>173</v>
      </c>
      <c r="B191" s="964" t="s">
        <v>875</v>
      </c>
      <c r="C191" s="963"/>
      <c r="D191" s="964" t="s">
        <v>281</v>
      </c>
      <c r="E191" s="965"/>
      <c r="F191" s="964" t="s">
        <v>184</v>
      </c>
      <c r="G191" s="966" t="s">
        <v>210</v>
      </c>
      <c r="H191" s="967">
        <v>19</v>
      </c>
      <c r="I191" s="967"/>
      <c r="J191" s="968" t="s">
        <v>205</v>
      </c>
      <c r="K191" s="809" t="s">
        <v>144</v>
      </c>
      <c r="L191" s="802"/>
      <c r="M191" s="812">
        <v>11</v>
      </c>
      <c r="N191" s="811"/>
      <c r="O191" s="801">
        <f t="shared" si="46"/>
        <v>209</v>
      </c>
      <c r="P191" s="801"/>
      <c r="Q191" s="800">
        <v>250</v>
      </c>
      <c r="R191" s="805"/>
      <c r="S191" s="855"/>
      <c r="T191" s="854"/>
      <c r="U191" s="799" t="str">
        <f t="shared" si="47"/>
        <v/>
      </c>
      <c r="V191" s="799" t="str">
        <f t="shared" si="48"/>
        <v/>
      </c>
      <c r="W191" s="240" t="str">
        <f>'SVS Unterhaltsreinigung'!$G$58</f>
        <v xml:space="preserve"> </v>
      </c>
      <c r="X191" s="804"/>
      <c r="Y191" s="797" t="e">
        <f t="shared" si="49"/>
        <v>#VALUE!</v>
      </c>
      <c r="Z191" s="798"/>
      <c r="AA191" s="797" t="e">
        <f t="shared" si="45"/>
        <v>#VALUE!</v>
      </c>
    </row>
    <row r="192" spans="1:27" s="969" customFormat="1" ht="15" customHeight="1" x14ac:dyDescent="0.25">
      <c r="A192" s="963" t="s">
        <v>173</v>
      </c>
      <c r="B192" s="964" t="s">
        <v>875</v>
      </c>
      <c r="C192" s="963"/>
      <c r="D192" s="964" t="s">
        <v>281</v>
      </c>
      <c r="E192" s="965"/>
      <c r="F192" s="964" t="s">
        <v>184</v>
      </c>
      <c r="G192" s="966" t="s">
        <v>203</v>
      </c>
      <c r="H192" s="967">
        <v>47</v>
      </c>
      <c r="I192" s="967"/>
      <c r="J192" s="968" t="s">
        <v>205</v>
      </c>
      <c r="K192" s="809" t="s">
        <v>144</v>
      </c>
      <c r="L192" s="802"/>
      <c r="M192" s="812">
        <v>11</v>
      </c>
      <c r="N192" s="811"/>
      <c r="O192" s="801">
        <f t="shared" si="46"/>
        <v>517</v>
      </c>
      <c r="P192" s="801"/>
      <c r="Q192" s="800">
        <v>250</v>
      </c>
      <c r="R192" s="805"/>
      <c r="S192" s="855"/>
      <c r="T192" s="854"/>
      <c r="U192" s="799" t="str">
        <f t="shared" si="47"/>
        <v/>
      </c>
      <c r="V192" s="799" t="str">
        <f t="shared" si="48"/>
        <v/>
      </c>
      <c r="W192" s="240" t="str">
        <f>'SVS Unterhaltsreinigung'!$G$58</f>
        <v xml:space="preserve"> </v>
      </c>
      <c r="X192" s="804"/>
      <c r="Y192" s="797" t="e">
        <f t="shared" si="49"/>
        <v>#VALUE!</v>
      </c>
      <c r="Z192" s="798"/>
      <c r="AA192" s="797" t="e">
        <f t="shared" si="45"/>
        <v>#VALUE!</v>
      </c>
    </row>
    <row r="193" spans="1:27" s="969" customFormat="1" ht="15" customHeight="1" x14ac:dyDescent="0.25">
      <c r="A193" s="963" t="s">
        <v>173</v>
      </c>
      <c r="B193" s="964" t="s">
        <v>875</v>
      </c>
      <c r="C193" s="963"/>
      <c r="D193" s="964" t="s">
        <v>281</v>
      </c>
      <c r="E193" s="965"/>
      <c r="F193" s="964" t="s">
        <v>879</v>
      </c>
      <c r="G193" s="966" t="s">
        <v>210</v>
      </c>
      <c r="H193" s="967">
        <v>56</v>
      </c>
      <c r="I193" s="967"/>
      <c r="J193" s="968" t="s">
        <v>205</v>
      </c>
      <c r="K193" s="809" t="s">
        <v>182</v>
      </c>
      <c r="L193" s="802"/>
      <c r="M193" s="812">
        <v>41.12</v>
      </c>
      <c r="N193" s="811"/>
      <c r="O193" s="801">
        <f t="shared" si="46"/>
        <v>2302.7199999999998</v>
      </c>
      <c r="P193" s="801"/>
      <c r="Q193" s="800">
        <v>250</v>
      </c>
      <c r="R193" s="805"/>
      <c r="S193" s="855"/>
      <c r="T193" s="854"/>
      <c r="U193" s="799" t="str">
        <f t="shared" si="47"/>
        <v/>
      </c>
      <c r="V193" s="799" t="str">
        <f t="shared" si="48"/>
        <v/>
      </c>
      <c r="W193" s="240" t="str">
        <f>'SVS Unterhaltsreinigung'!$G$58</f>
        <v xml:space="preserve"> </v>
      </c>
      <c r="X193" s="804"/>
      <c r="Y193" s="797" t="e">
        <f t="shared" si="49"/>
        <v>#VALUE!</v>
      </c>
      <c r="Z193" s="798"/>
      <c r="AA193" s="797" t="e">
        <f t="shared" si="45"/>
        <v>#VALUE!</v>
      </c>
    </row>
    <row r="194" spans="1:27" s="969" customFormat="1" ht="15" customHeight="1" x14ac:dyDescent="0.25">
      <c r="A194" s="963" t="s">
        <v>173</v>
      </c>
      <c r="B194" s="964" t="s">
        <v>875</v>
      </c>
      <c r="C194" s="963"/>
      <c r="D194" s="964" t="s">
        <v>281</v>
      </c>
      <c r="E194" s="965"/>
      <c r="F194" s="964" t="s">
        <v>880</v>
      </c>
      <c r="G194" s="966" t="s">
        <v>210</v>
      </c>
      <c r="H194" s="967">
        <v>11.82</v>
      </c>
      <c r="I194" s="967"/>
      <c r="J194" s="968" t="s">
        <v>205</v>
      </c>
      <c r="K194" s="809" t="s">
        <v>144</v>
      </c>
      <c r="L194" s="802"/>
      <c r="M194" s="815">
        <v>11</v>
      </c>
      <c r="N194" s="811"/>
      <c r="O194" s="801">
        <f t="shared" si="46"/>
        <v>130.02000000000001</v>
      </c>
      <c r="P194" s="801"/>
      <c r="Q194" s="800">
        <v>250</v>
      </c>
      <c r="R194" s="805"/>
      <c r="S194" s="855"/>
      <c r="T194" s="854"/>
      <c r="U194" s="799" t="str">
        <f t="shared" si="47"/>
        <v/>
      </c>
      <c r="V194" s="799" t="str">
        <f t="shared" si="48"/>
        <v/>
      </c>
      <c r="W194" s="240" t="str">
        <f>'SVS Unterhaltsreinigung'!$G$58</f>
        <v xml:space="preserve"> </v>
      </c>
      <c r="X194" s="804"/>
      <c r="Y194" s="797" t="e">
        <f t="shared" si="49"/>
        <v>#VALUE!</v>
      </c>
      <c r="Z194" s="798"/>
      <c r="AA194" s="797" t="e">
        <f t="shared" si="45"/>
        <v>#VALUE!</v>
      </c>
    </row>
    <row r="195" spans="1:27" s="969" customFormat="1" ht="15" customHeight="1" x14ac:dyDescent="0.25">
      <c r="A195" s="963" t="s">
        <v>173</v>
      </c>
      <c r="B195" s="964" t="s">
        <v>875</v>
      </c>
      <c r="C195" s="963"/>
      <c r="D195" s="964" t="s">
        <v>281</v>
      </c>
      <c r="E195" s="965"/>
      <c r="F195" s="964" t="s">
        <v>260</v>
      </c>
      <c r="G195" s="966" t="s">
        <v>203</v>
      </c>
      <c r="H195" s="967">
        <v>18.3</v>
      </c>
      <c r="I195" s="967"/>
      <c r="J195" s="968" t="s">
        <v>205</v>
      </c>
      <c r="K195" s="809" t="s">
        <v>144</v>
      </c>
      <c r="L195" s="802"/>
      <c r="M195" s="815">
        <v>11</v>
      </c>
      <c r="N195" s="811"/>
      <c r="O195" s="801">
        <f t="shared" si="46"/>
        <v>201.3</v>
      </c>
      <c r="P195" s="801"/>
      <c r="Q195" s="800">
        <v>250</v>
      </c>
      <c r="R195" s="805"/>
      <c r="S195" s="855"/>
      <c r="T195" s="854"/>
      <c r="U195" s="799" t="str">
        <f t="shared" si="47"/>
        <v/>
      </c>
      <c r="V195" s="799" t="str">
        <f t="shared" si="48"/>
        <v/>
      </c>
      <c r="W195" s="240" t="str">
        <f>'SVS Unterhaltsreinigung'!$G$58</f>
        <v xml:space="preserve"> </v>
      </c>
      <c r="X195" s="804"/>
      <c r="Y195" s="797" t="e">
        <f t="shared" si="49"/>
        <v>#VALUE!</v>
      </c>
      <c r="Z195" s="798"/>
      <c r="AA195" s="797" t="e">
        <f t="shared" si="45"/>
        <v>#VALUE!</v>
      </c>
    </row>
    <row r="196" spans="1:27" s="969" customFormat="1" ht="15" customHeight="1" thickBot="1" x14ac:dyDescent="0.3">
      <c r="A196" s="963" t="s">
        <v>173</v>
      </c>
      <c r="B196" s="964" t="s">
        <v>875</v>
      </c>
      <c r="C196" s="963"/>
      <c r="D196" s="964" t="s">
        <v>281</v>
      </c>
      <c r="E196" s="965"/>
      <c r="F196" s="964" t="s">
        <v>260</v>
      </c>
      <c r="G196" s="966" t="s">
        <v>203</v>
      </c>
      <c r="H196" s="967">
        <v>18.3</v>
      </c>
      <c r="I196" s="967"/>
      <c r="J196" s="968" t="s">
        <v>205</v>
      </c>
      <c r="K196" s="809" t="s">
        <v>144</v>
      </c>
      <c r="L196" s="802"/>
      <c r="M196" s="815">
        <v>11</v>
      </c>
      <c r="N196" s="811"/>
      <c r="O196" s="801">
        <f t="shared" si="46"/>
        <v>201.3</v>
      </c>
      <c r="P196" s="801"/>
      <c r="Q196" s="800">
        <v>250</v>
      </c>
      <c r="R196" s="805"/>
      <c r="S196" s="868"/>
      <c r="T196" s="854"/>
      <c r="U196" s="799" t="str">
        <f t="shared" si="47"/>
        <v/>
      </c>
      <c r="V196" s="799" t="str">
        <f t="shared" si="48"/>
        <v/>
      </c>
      <c r="W196" s="240" t="str">
        <f>'SVS Unterhaltsreinigung'!$G$58</f>
        <v xml:space="preserve"> </v>
      </c>
      <c r="X196" s="804"/>
      <c r="Y196" s="797" t="e">
        <f t="shared" si="49"/>
        <v>#VALUE!</v>
      </c>
      <c r="Z196" s="798"/>
      <c r="AA196" s="797" t="e">
        <f t="shared" si="45"/>
        <v>#VALUE!</v>
      </c>
    </row>
    <row r="197" spans="1:27" s="969" customFormat="1" ht="15" customHeight="1" thickTop="1" thickBot="1" x14ac:dyDescent="0.3">
      <c r="A197" s="963" t="s">
        <v>173</v>
      </c>
      <c r="B197" s="964" t="s">
        <v>875</v>
      </c>
      <c r="C197" s="963"/>
      <c r="D197" s="964" t="s">
        <v>281</v>
      </c>
      <c r="E197" s="965"/>
      <c r="F197" s="928" t="s">
        <v>903</v>
      </c>
      <c r="G197" s="966" t="s">
        <v>203</v>
      </c>
      <c r="H197" s="967">
        <v>6</v>
      </c>
      <c r="I197" s="967"/>
      <c r="J197" s="928" t="s">
        <v>903</v>
      </c>
      <c r="K197" s="809" t="s">
        <v>182</v>
      </c>
      <c r="L197" s="814" t="s">
        <v>298</v>
      </c>
      <c r="M197" s="812"/>
      <c r="N197" s="811"/>
      <c r="O197" s="801"/>
      <c r="P197" s="801"/>
      <c r="Q197" s="800"/>
      <c r="R197" s="800"/>
      <c r="S197" s="865"/>
      <c r="T197" s="854"/>
      <c r="U197" s="799" t="str">
        <f t="shared" si="47"/>
        <v/>
      </c>
      <c r="V197" s="799" t="str">
        <f t="shared" si="48"/>
        <v/>
      </c>
      <c r="W197" s="798"/>
      <c r="X197" s="804"/>
      <c r="Y197" s="798"/>
      <c r="Z197" s="798"/>
      <c r="AA197" s="797"/>
    </row>
    <row r="198" spans="1:27" s="969" customFormat="1" ht="15" customHeight="1" thickTop="1" x14ac:dyDescent="0.25">
      <c r="A198" s="963" t="s">
        <v>173</v>
      </c>
      <c r="B198" s="964" t="s">
        <v>875</v>
      </c>
      <c r="C198" s="963"/>
      <c r="D198" s="964" t="s">
        <v>281</v>
      </c>
      <c r="E198" s="965"/>
      <c r="F198" s="964" t="s">
        <v>881</v>
      </c>
      <c r="G198" s="966" t="s">
        <v>212</v>
      </c>
      <c r="H198" s="967">
        <v>40</v>
      </c>
      <c r="I198" s="967"/>
      <c r="J198" s="963" t="s">
        <v>195</v>
      </c>
      <c r="K198" s="809" t="s">
        <v>568</v>
      </c>
      <c r="L198" s="802"/>
      <c r="M198" s="815">
        <v>4</v>
      </c>
      <c r="N198" s="811"/>
      <c r="O198" s="801">
        <f t="shared" ref="O198:O209" si="50">H198*M198</f>
        <v>160</v>
      </c>
      <c r="P198" s="801"/>
      <c r="Q198" s="800">
        <v>250</v>
      </c>
      <c r="R198" s="805"/>
      <c r="S198" s="863"/>
      <c r="T198" s="854"/>
      <c r="U198" s="799" t="str">
        <f t="shared" si="47"/>
        <v/>
      </c>
      <c r="V198" s="799" t="str">
        <f t="shared" si="48"/>
        <v/>
      </c>
      <c r="W198" s="240" t="str">
        <f>'SVS Unterhaltsreinigung'!$G$58</f>
        <v xml:space="preserve"> </v>
      </c>
      <c r="X198" s="804"/>
      <c r="Y198" s="797" t="e">
        <f t="shared" ref="Y198:Y209" si="51">U198*W198</f>
        <v>#VALUE!</v>
      </c>
      <c r="Z198" s="798"/>
      <c r="AA198" s="797" t="e">
        <f t="shared" ref="AA198:AA209" si="52">Y198+Z198</f>
        <v>#VALUE!</v>
      </c>
    </row>
    <row r="199" spans="1:27" s="969" customFormat="1" ht="15" customHeight="1" x14ac:dyDescent="0.25">
      <c r="A199" s="963" t="s">
        <v>173</v>
      </c>
      <c r="B199" s="964" t="s">
        <v>875</v>
      </c>
      <c r="C199" s="963"/>
      <c r="D199" s="964" t="s">
        <v>281</v>
      </c>
      <c r="E199" s="965"/>
      <c r="F199" s="964" t="s">
        <v>260</v>
      </c>
      <c r="G199" s="966" t="s">
        <v>212</v>
      </c>
      <c r="H199" s="967">
        <v>25.4</v>
      </c>
      <c r="I199" s="967"/>
      <c r="J199" s="968" t="s">
        <v>205</v>
      </c>
      <c r="K199" s="809" t="s">
        <v>568</v>
      </c>
      <c r="L199" s="802"/>
      <c r="M199" s="815">
        <v>4</v>
      </c>
      <c r="N199" s="811"/>
      <c r="O199" s="801">
        <f t="shared" si="50"/>
        <v>101.6</v>
      </c>
      <c r="P199" s="801"/>
      <c r="Q199" s="800">
        <v>250</v>
      </c>
      <c r="R199" s="805"/>
      <c r="S199" s="855"/>
      <c r="T199" s="854"/>
      <c r="U199" s="799" t="str">
        <f t="shared" si="47"/>
        <v/>
      </c>
      <c r="V199" s="799" t="str">
        <f t="shared" si="48"/>
        <v/>
      </c>
      <c r="W199" s="240" t="str">
        <f>'SVS Unterhaltsreinigung'!$G$58</f>
        <v xml:space="preserve"> </v>
      </c>
      <c r="X199" s="804"/>
      <c r="Y199" s="797" t="e">
        <f t="shared" si="51"/>
        <v>#VALUE!</v>
      </c>
      <c r="Z199" s="798"/>
      <c r="AA199" s="797" t="e">
        <f t="shared" si="52"/>
        <v>#VALUE!</v>
      </c>
    </row>
    <row r="200" spans="1:27" s="969" customFormat="1" ht="15" customHeight="1" x14ac:dyDescent="0.25">
      <c r="A200" s="963" t="s">
        <v>173</v>
      </c>
      <c r="B200" s="964" t="s">
        <v>875</v>
      </c>
      <c r="C200" s="963"/>
      <c r="D200" s="964" t="s">
        <v>174</v>
      </c>
      <c r="E200" s="965"/>
      <c r="F200" s="964" t="s">
        <v>882</v>
      </c>
      <c r="G200" s="966" t="s">
        <v>203</v>
      </c>
      <c r="H200" s="967">
        <v>152</v>
      </c>
      <c r="I200" s="967"/>
      <c r="J200" s="963" t="s">
        <v>217</v>
      </c>
      <c r="K200" s="809" t="s">
        <v>177</v>
      </c>
      <c r="L200" s="802"/>
      <c r="M200" s="812">
        <v>191.64</v>
      </c>
      <c r="N200" s="811"/>
      <c r="O200" s="801">
        <f t="shared" si="50"/>
        <v>29129.279999999999</v>
      </c>
      <c r="P200" s="801"/>
      <c r="Q200" s="800">
        <v>400</v>
      </c>
      <c r="R200" s="805"/>
      <c r="S200" s="855"/>
      <c r="T200" s="854"/>
      <c r="U200" s="799" t="str">
        <f t="shared" si="47"/>
        <v/>
      </c>
      <c r="V200" s="799" t="str">
        <f t="shared" si="48"/>
        <v/>
      </c>
      <c r="W200" s="240" t="str">
        <f>'SVS Unterhaltsreinigung'!$G$58</f>
        <v xml:space="preserve"> </v>
      </c>
      <c r="X200" s="804"/>
      <c r="Y200" s="797" t="e">
        <f t="shared" si="51"/>
        <v>#VALUE!</v>
      </c>
      <c r="Z200" s="798"/>
      <c r="AA200" s="797" t="e">
        <f t="shared" si="52"/>
        <v>#VALUE!</v>
      </c>
    </row>
    <row r="201" spans="1:27" s="969" customFormat="1" ht="15" customHeight="1" x14ac:dyDescent="0.25">
      <c r="A201" s="963" t="s">
        <v>173</v>
      </c>
      <c r="B201" s="964" t="s">
        <v>875</v>
      </c>
      <c r="C201" s="963"/>
      <c r="D201" s="964" t="s">
        <v>174</v>
      </c>
      <c r="E201" s="965"/>
      <c r="F201" s="964" t="s">
        <v>883</v>
      </c>
      <c r="G201" s="966" t="s">
        <v>210</v>
      </c>
      <c r="H201" s="967">
        <v>6</v>
      </c>
      <c r="I201" s="967"/>
      <c r="J201" s="963" t="s">
        <v>208</v>
      </c>
      <c r="K201" s="809" t="s">
        <v>182</v>
      </c>
      <c r="L201" s="802"/>
      <c r="M201" s="812">
        <v>41.12</v>
      </c>
      <c r="N201" s="811"/>
      <c r="O201" s="801">
        <f t="shared" si="50"/>
        <v>246.71999999999997</v>
      </c>
      <c r="P201" s="801"/>
      <c r="Q201" s="800">
        <v>250</v>
      </c>
      <c r="R201" s="805"/>
      <c r="S201" s="855"/>
      <c r="T201" s="854"/>
      <c r="U201" s="799" t="str">
        <f t="shared" si="47"/>
        <v/>
      </c>
      <c r="V201" s="799" t="str">
        <f t="shared" si="48"/>
        <v/>
      </c>
      <c r="W201" s="240" t="str">
        <f>'SVS Unterhaltsreinigung'!$G$58</f>
        <v xml:space="preserve"> </v>
      </c>
      <c r="X201" s="804"/>
      <c r="Y201" s="797" t="e">
        <f t="shared" si="51"/>
        <v>#VALUE!</v>
      </c>
      <c r="Z201" s="798"/>
      <c r="AA201" s="797" t="e">
        <f t="shared" si="52"/>
        <v>#VALUE!</v>
      </c>
    </row>
    <row r="202" spans="1:27" s="969" customFormat="1" ht="15" customHeight="1" x14ac:dyDescent="0.25">
      <c r="A202" s="963" t="s">
        <v>173</v>
      </c>
      <c r="B202" s="964" t="s">
        <v>875</v>
      </c>
      <c r="C202" s="963"/>
      <c r="D202" s="964" t="s">
        <v>174</v>
      </c>
      <c r="E202" s="965"/>
      <c r="F202" s="964" t="s">
        <v>211</v>
      </c>
      <c r="G202" s="966" t="s">
        <v>210</v>
      </c>
      <c r="H202" s="967">
        <v>17.5</v>
      </c>
      <c r="I202" s="967"/>
      <c r="J202" s="968" t="s">
        <v>204</v>
      </c>
      <c r="K202" s="809" t="s">
        <v>179</v>
      </c>
      <c r="L202" s="808" t="s">
        <v>587</v>
      </c>
      <c r="M202" s="812">
        <v>98.82</v>
      </c>
      <c r="N202" s="811"/>
      <c r="O202" s="801">
        <f t="shared" si="50"/>
        <v>1729.35</v>
      </c>
      <c r="P202" s="801"/>
      <c r="Q202" s="800">
        <v>180</v>
      </c>
      <c r="R202" s="805"/>
      <c r="S202" s="855"/>
      <c r="T202" s="854"/>
      <c r="U202" s="799" t="str">
        <f t="shared" si="47"/>
        <v/>
      </c>
      <c r="V202" s="799" t="str">
        <f t="shared" si="48"/>
        <v/>
      </c>
      <c r="W202" s="240" t="str">
        <f>'SVS Unterhaltsreinigung'!$G$58</f>
        <v xml:space="preserve"> </v>
      </c>
      <c r="X202" s="804"/>
      <c r="Y202" s="797" t="e">
        <f t="shared" si="51"/>
        <v>#VALUE!</v>
      </c>
      <c r="Z202" s="798"/>
      <c r="AA202" s="797" t="e">
        <f t="shared" si="52"/>
        <v>#VALUE!</v>
      </c>
    </row>
    <row r="203" spans="1:27" s="969" customFormat="1" ht="15" customHeight="1" x14ac:dyDescent="0.25">
      <c r="A203" s="963" t="s">
        <v>173</v>
      </c>
      <c r="B203" s="964" t="s">
        <v>875</v>
      </c>
      <c r="C203" s="963"/>
      <c r="D203" s="964" t="s">
        <v>174</v>
      </c>
      <c r="E203" s="965"/>
      <c r="F203" s="964" t="s">
        <v>196</v>
      </c>
      <c r="G203" s="966" t="s">
        <v>210</v>
      </c>
      <c r="H203" s="967">
        <v>72</v>
      </c>
      <c r="I203" s="967"/>
      <c r="J203" s="968" t="s">
        <v>178</v>
      </c>
      <c r="K203" s="809" t="s">
        <v>177</v>
      </c>
      <c r="L203" s="802"/>
      <c r="M203" s="812">
        <v>191.64</v>
      </c>
      <c r="N203" s="811"/>
      <c r="O203" s="801">
        <f t="shared" si="50"/>
        <v>13798.079999999998</v>
      </c>
      <c r="P203" s="801"/>
      <c r="Q203" s="800">
        <v>180</v>
      </c>
      <c r="R203" s="805"/>
      <c r="S203" s="855"/>
      <c r="T203" s="854"/>
      <c r="U203" s="799" t="str">
        <f t="shared" si="47"/>
        <v/>
      </c>
      <c r="V203" s="799" t="str">
        <f t="shared" si="48"/>
        <v/>
      </c>
      <c r="W203" s="240" t="str">
        <f>'SVS Unterhaltsreinigung'!$G$58</f>
        <v xml:space="preserve"> </v>
      </c>
      <c r="X203" s="804"/>
      <c r="Y203" s="797" t="e">
        <f t="shared" si="51"/>
        <v>#VALUE!</v>
      </c>
      <c r="Z203" s="798"/>
      <c r="AA203" s="797" t="e">
        <f t="shared" si="52"/>
        <v>#VALUE!</v>
      </c>
    </row>
    <row r="204" spans="1:27" s="969" customFormat="1" ht="15" customHeight="1" x14ac:dyDescent="0.25">
      <c r="A204" s="963" t="s">
        <v>173</v>
      </c>
      <c r="B204" s="964" t="s">
        <v>875</v>
      </c>
      <c r="C204" s="963"/>
      <c r="D204" s="964" t="s">
        <v>174</v>
      </c>
      <c r="E204" s="965"/>
      <c r="F204" s="964" t="s">
        <v>196</v>
      </c>
      <c r="G204" s="966" t="s">
        <v>210</v>
      </c>
      <c r="H204" s="967">
        <v>69.2</v>
      </c>
      <c r="I204" s="967"/>
      <c r="J204" s="968" t="s">
        <v>178</v>
      </c>
      <c r="K204" s="809" t="s">
        <v>177</v>
      </c>
      <c r="L204" s="802"/>
      <c r="M204" s="812">
        <v>191.64</v>
      </c>
      <c r="N204" s="811"/>
      <c r="O204" s="801">
        <f t="shared" si="50"/>
        <v>13261.487999999999</v>
      </c>
      <c r="P204" s="801"/>
      <c r="Q204" s="800">
        <v>180</v>
      </c>
      <c r="R204" s="805"/>
      <c r="S204" s="855"/>
      <c r="T204" s="854"/>
      <c r="U204" s="799" t="str">
        <f t="shared" si="47"/>
        <v/>
      </c>
      <c r="V204" s="799" t="str">
        <f t="shared" si="48"/>
        <v/>
      </c>
      <c r="W204" s="240" t="str">
        <f>'SVS Unterhaltsreinigung'!$G$58</f>
        <v xml:space="preserve"> </v>
      </c>
      <c r="X204" s="804"/>
      <c r="Y204" s="797" t="e">
        <f t="shared" si="51"/>
        <v>#VALUE!</v>
      </c>
      <c r="Z204" s="798"/>
      <c r="AA204" s="797" t="e">
        <f t="shared" si="52"/>
        <v>#VALUE!</v>
      </c>
    </row>
    <row r="205" spans="1:27" s="969" customFormat="1" ht="15" customHeight="1" x14ac:dyDescent="0.25">
      <c r="A205" s="963" t="s">
        <v>173</v>
      </c>
      <c r="B205" s="964" t="s">
        <v>875</v>
      </c>
      <c r="C205" s="963"/>
      <c r="D205" s="964" t="s">
        <v>174</v>
      </c>
      <c r="E205" s="965"/>
      <c r="F205" s="964" t="s">
        <v>884</v>
      </c>
      <c r="G205" s="966" t="s">
        <v>203</v>
      </c>
      <c r="H205" s="967">
        <v>2.65</v>
      </c>
      <c r="I205" s="967"/>
      <c r="J205" s="963" t="s">
        <v>209</v>
      </c>
      <c r="K205" s="809" t="s">
        <v>177</v>
      </c>
      <c r="L205" s="808" t="s">
        <v>587</v>
      </c>
      <c r="M205" s="812">
        <v>196.64</v>
      </c>
      <c r="N205" s="811"/>
      <c r="O205" s="801">
        <f t="shared" si="50"/>
        <v>521.09599999999989</v>
      </c>
      <c r="P205" s="801"/>
      <c r="Q205" s="800">
        <v>120</v>
      </c>
      <c r="R205" s="805"/>
      <c r="S205" s="855"/>
      <c r="T205" s="854"/>
      <c r="U205" s="799" t="str">
        <f t="shared" si="47"/>
        <v/>
      </c>
      <c r="V205" s="799" t="str">
        <f t="shared" si="48"/>
        <v/>
      </c>
      <c r="W205" s="240" t="str">
        <f>'SVS Unterhaltsreinigung'!$G$58</f>
        <v xml:space="preserve"> </v>
      </c>
      <c r="X205" s="804"/>
      <c r="Y205" s="797" t="e">
        <f t="shared" si="51"/>
        <v>#VALUE!</v>
      </c>
      <c r="Z205" s="798"/>
      <c r="AA205" s="797" t="e">
        <f t="shared" si="52"/>
        <v>#VALUE!</v>
      </c>
    </row>
    <row r="206" spans="1:27" s="969" customFormat="1" ht="15" customHeight="1" x14ac:dyDescent="0.25">
      <c r="A206" s="963" t="s">
        <v>173</v>
      </c>
      <c r="B206" s="964" t="s">
        <v>875</v>
      </c>
      <c r="C206" s="963"/>
      <c r="D206" s="964" t="s">
        <v>174</v>
      </c>
      <c r="E206" s="965"/>
      <c r="F206" s="964" t="s">
        <v>282</v>
      </c>
      <c r="G206" s="966" t="s">
        <v>203</v>
      </c>
      <c r="H206" s="967">
        <v>103</v>
      </c>
      <c r="I206" s="967"/>
      <c r="J206" s="963" t="s">
        <v>200</v>
      </c>
      <c r="K206" s="809" t="s">
        <v>177</v>
      </c>
      <c r="L206" s="808" t="s">
        <v>587</v>
      </c>
      <c r="M206" s="812">
        <v>196.64</v>
      </c>
      <c r="N206" s="811"/>
      <c r="O206" s="801">
        <f t="shared" si="50"/>
        <v>20253.919999999998</v>
      </c>
      <c r="P206" s="801"/>
      <c r="Q206" s="800">
        <v>350</v>
      </c>
      <c r="R206" s="805"/>
      <c r="S206" s="855"/>
      <c r="T206" s="854"/>
      <c r="U206" s="799" t="str">
        <f t="shared" si="47"/>
        <v/>
      </c>
      <c r="V206" s="799" t="str">
        <f t="shared" si="48"/>
        <v/>
      </c>
      <c r="W206" s="240" t="str">
        <f>'SVS Unterhaltsreinigung'!$G$58</f>
        <v xml:space="preserve"> </v>
      </c>
      <c r="X206" s="804"/>
      <c r="Y206" s="797" t="e">
        <f t="shared" si="51"/>
        <v>#VALUE!</v>
      </c>
      <c r="Z206" s="798"/>
      <c r="AA206" s="797" t="e">
        <f t="shared" si="52"/>
        <v>#VALUE!</v>
      </c>
    </row>
    <row r="207" spans="1:27" s="969" customFormat="1" ht="15" customHeight="1" x14ac:dyDescent="0.25">
      <c r="A207" s="963" t="s">
        <v>173</v>
      </c>
      <c r="B207" s="964" t="s">
        <v>875</v>
      </c>
      <c r="C207" s="963"/>
      <c r="D207" s="964" t="s">
        <v>174</v>
      </c>
      <c r="E207" s="965"/>
      <c r="F207" s="964" t="s">
        <v>885</v>
      </c>
      <c r="G207" s="966" t="s">
        <v>192</v>
      </c>
      <c r="H207" s="967">
        <v>13.5</v>
      </c>
      <c r="I207" s="967"/>
      <c r="J207" s="963" t="s">
        <v>208</v>
      </c>
      <c r="K207" s="809" t="s">
        <v>179</v>
      </c>
      <c r="L207" s="808" t="s">
        <v>587</v>
      </c>
      <c r="M207" s="812">
        <v>98.82</v>
      </c>
      <c r="N207" s="811"/>
      <c r="O207" s="801">
        <f t="shared" si="50"/>
        <v>1334.07</v>
      </c>
      <c r="P207" s="801"/>
      <c r="Q207" s="800">
        <v>250</v>
      </c>
      <c r="R207" s="805"/>
      <c r="S207" s="855"/>
      <c r="T207" s="854"/>
      <c r="U207" s="799" t="str">
        <f t="shared" si="47"/>
        <v/>
      </c>
      <c r="V207" s="799" t="str">
        <f t="shared" si="48"/>
        <v/>
      </c>
      <c r="W207" s="240" t="str">
        <f>'SVS Unterhaltsreinigung'!$G$58</f>
        <v xml:space="preserve"> </v>
      </c>
      <c r="X207" s="804"/>
      <c r="Y207" s="797" t="e">
        <f t="shared" si="51"/>
        <v>#VALUE!</v>
      </c>
      <c r="Z207" s="798"/>
      <c r="AA207" s="797" t="e">
        <f t="shared" si="52"/>
        <v>#VALUE!</v>
      </c>
    </row>
    <row r="208" spans="1:27" s="969" customFormat="1" ht="15" customHeight="1" x14ac:dyDescent="0.25">
      <c r="A208" s="963" t="s">
        <v>173</v>
      </c>
      <c r="B208" s="964" t="s">
        <v>875</v>
      </c>
      <c r="C208" s="963"/>
      <c r="D208" s="964" t="s">
        <v>174</v>
      </c>
      <c r="E208" s="965"/>
      <c r="F208" s="964" t="s">
        <v>283</v>
      </c>
      <c r="G208" s="970" t="s">
        <v>186</v>
      </c>
      <c r="H208" s="967">
        <v>18.399999999999999</v>
      </c>
      <c r="I208" s="967"/>
      <c r="J208" s="968" t="s">
        <v>187</v>
      </c>
      <c r="K208" s="809" t="s">
        <v>177</v>
      </c>
      <c r="L208" s="802"/>
      <c r="M208" s="812">
        <v>191.64</v>
      </c>
      <c r="N208" s="811"/>
      <c r="O208" s="801">
        <f t="shared" si="50"/>
        <v>3526.1759999999995</v>
      </c>
      <c r="P208" s="801"/>
      <c r="Q208" s="800">
        <v>80</v>
      </c>
      <c r="R208" s="805"/>
      <c r="S208" s="855"/>
      <c r="T208" s="854"/>
      <c r="U208" s="799" t="str">
        <f t="shared" si="47"/>
        <v/>
      </c>
      <c r="V208" s="799" t="str">
        <f t="shared" si="48"/>
        <v/>
      </c>
      <c r="W208" s="240" t="str">
        <f>'SVS Unterhaltsreinigung'!$G$58</f>
        <v xml:space="preserve"> </v>
      </c>
      <c r="X208" s="804"/>
      <c r="Y208" s="797" t="e">
        <f t="shared" si="51"/>
        <v>#VALUE!</v>
      </c>
      <c r="Z208" s="798"/>
      <c r="AA208" s="797" t="e">
        <f t="shared" si="52"/>
        <v>#VALUE!</v>
      </c>
    </row>
    <row r="209" spans="1:27" s="969" customFormat="1" ht="15" customHeight="1" thickBot="1" x14ac:dyDescent="0.3">
      <c r="A209" s="963" t="s">
        <v>173</v>
      </c>
      <c r="B209" s="964" t="s">
        <v>875</v>
      </c>
      <c r="C209" s="963"/>
      <c r="D209" s="964" t="s">
        <v>174</v>
      </c>
      <c r="E209" s="965"/>
      <c r="F209" s="964" t="s">
        <v>886</v>
      </c>
      <c r="G209" s="970" t="s">
        <v>186</v>
      </c>
      <c r="H209" s="967">
        <v>5.5</v>
      </c>
      <c r="I209" s="967"/>
      <c r="J209" s="968" t="s">
        <v>187</v>
      </c>
      <c r="K209" s="809" t="s">
        <v>177</v>
      </c>
      <c r="L209" s="808" t="s">
        <v>587</v>
      </c>
      <c r="M209" s="812">
        <v>196.64</v>
      </c>
      <c r="N209" s="811"/>
      <c r="O209" s="801">
        <f t="shared" si="50"/>
        <v>1081.52</v>
      </c>
      <c r="P209" s="801"/>
      <c r="Q209" s="800">
        <v>80</v>
      </c>
      <c r="R209" s="805"/>
      <c r="S209" s="868"/>
      <c r="T209" s="854"/>
      <c r="U209" s="799" t="str">
        <f t="shared" si="47"/>
        <v/>
      </c>
      <c r="V209" s="799" t="str">
        <f t="shared" si="48"/>
        <v/>
      </c>
      <c r="W209" s="240" t="str">
        <f>'SVS Unterhaltsreinigung'!$G$58</f>
        <v xml:space="preserve"> </v>
      </c>
      <c r="X209" s="804"/>
      <c r="Y209" s="797" t="e">
        <f t="shared" si="51"/>
        <v>#VALUE!</v>
      </c>
      <c r="Z209" s="798"/>
      <c r="AA209" s="797" t="e">
        <f t="shared" si="52"/>
        <v>#VALUE!</v>
      </c>
    </row>
    <row r="210" spans="1:27" s="969" customFormat="1" ht="15" customHeight="1" thickTop="1" thickBot="1" x14ac:dyDescent="0.3">
      <c r="A210" s="963" t="s">
        <v>173</v>
      </c>
      <c r="B210" s="964" t="s">
        <v>875</v>
      </c>
      <c r="C210" s="963"/>
      <c r="D210" s="964" t="s">
        <v>174</v>
      </c>
      <c r="E210" s="965"/>
      <c r="F210" s="928" t="s">
        <v>903</v>
      </c>
      <c r="G210" s="966" t="s">
        <v>203</v>
      </c>
      <c r="H210" s="967">
        <v>6</v>
      </c>
      <c r="I210" s="967"/>
      <c r="J210" s="928" t="s">
        <v>903</v>
      </c>
      <c r="K210" s="809" t="s">
        <v>182</v>
      </c>
      <c r="L210" s="814" t="s">
        <v>298</v>
      </c>
      <c r="M210" s="812"/>
      <c r="N210" s="811"/>
      <c r="O210" s="801"/>
      <c r="P210" s="801"/>
      <c r="Q210" s="800"/>
      <c r="R210" s="800"/>
      <c r="S210" s="865"/>
      <c r="T210" s="854"/>
      <c r="U210" s="799" t="str">
        <f t="shared" si="47"/>
        <v/>
      </c>
      <c r="V210" s="799" t="str">
        <f t="shared" si="48"/>
        <v/>
      </c>
      <c r="W210" s="798"/>
      <c r="X210" s="804"/>
      <c r="Y210" s="798"/>
      <c r="Z210" s="798"/>
      <c r="AA210" s="797"/>
    </row>
    <row r="211" spans="1:27" s="969" customFormat="1" ht="15" customHeight="1" thickTop="1" x14ac:dyDescent="0.25">
      <c r="A211" s="963" t="s">
        <v>173</v>
      </c>
      <c r="B211" s="964" t="s">
        <v>875</v>
      </c>
      <c r="C211" s="963"/>
      <c r="D211" s="964" t="s">
        <v>174</v>
      </c>
      <c r="E211" s="965"/>
      <c r="F211" s="964" t="s">
        <v>284</v>
      </c>
      <c r="G211" s="970" t="s">
        <v>186</v>
      </c>
      <c r="H211" s="967">
        <v>19</v>
      </c>
      <c r="I211" s="967"/>
      <c r="J211" s="968" t="s">
        <v>187</v>
      </c>
      <c r="K211" s="809" t="s">
        <v>177</v>
      </c>
      <c r="L211" s="802"/>
      <c r="M211" s="812">
        <v>191.64</v>
      </c>
      <c r="N211" s="811"/>
      <c r="O211" s="801">
        <f t="shared" ref="O211:O231" si="53">H211*M211</f>
        <v>3641.16</v>
      </c>
      <c r="P211" s="801"/>
      <c r="Q211" s="800">
        <v>80</v>
      </c>
      <c r="R211" s="805"/>
      <c r="S211" s="863"/>
      <c r="T211" s="854"/>
      <c r="U211" s="799" t="str">
        <f t="shared" si="47"/>
        <v/>
      </c>
      <c r="V211" s="799" t="str">
        <f t="shared" si="48"/>
        <v/>
      </c>
      <c r="W211" s="240" t="str">
        <f>'SVS Unterhaltsreinigung'!$G$58</f>
        <v xml:space="preserve"> </v>
      </c>
      <c r="X211" s="804"/>
      <c r="Y211" s="797" t="e">
        <f>U211*W211</f>
        <v>#VALUE!</v>
      </c>
      <c r="Z211" s="798"/>
      <c r="AA211" s="797" t="e">
        <f t="shared" ref="AA211:AA244" si="54">Y211+Z211</f>
        <v>#VALUE!</v>
      </c>
    </row>
    <row r="212" spans="1:27" s="969" customFormat="1" ht="15" customHeight="1" x14ac:dyDescent="0.25">
      <c r="A212" s="963" t="s">
        <v>173</v>
      </c>
      <c r="B212" s="964" t="s">
        <v>875</v>
      </c>
      <c r="C212" s="963"/>
      <c r="D212" s="964" t="s">
        <v>174</v>
      </c>
      <c r="E212" s="965"/>
      <c r="F212" s="964" t="s">
        <v>196</v>
      </c>
      <c r="G212" s="966" t="s">
        <v>210</v>
      </c>
      <c r="H212" s="967">
        <v>72.2</v>
      </c>
      <c r="I212" s="967"/>
      <c r="J212" s="968" t="s">
        <v>178</v>
      </c>
      <c r="K212" s="809" t="s">
        <v>177</v>
      </c>
      <c r="L212" s="802"/>
      <c r="M212" s="812">
        <v>191.64</v>
      </c>
      <c r="N212" s="811"/>
      <c r="O212" s="801">
        <f t="shared" si="53"/>
        <v>13836.407999999999</v>
      </c>
      <c r="P212" s="801"/>
      <c r="Q212" s="800">
        <v>180</v>
      </c>
      <c r="R212" s="805"/>
      <c r="S212" s="855"/>
      <c r="T212" s="854"/>
      <c r="U212" s="799" t="str">
        <f t="shared" si="47"/>
        <v/>
      </c>
      <c r="V212" s="799" t="str">
        <f t="shared" si="48"/>
        <v/>
      </c>
      <c r="W212" s="240" t="str">
        <f>'SVS Unterhaltsreinigung'!$G$58</f>
        <v xml:space="preserve"> </v>
      </c>
      <c r="X212" s="804"/>
      <c r="Y212" s="797" t="e">
        <f>U212*W212</f>
        <v>#VALUE!</v>
      </c>
      <c r="Z212" s="798"/>
      <c r="AA212" s="797" t="e">
        <f t="shared" si="54"/>
        <v>#VALUE!</v>
      </c>
    </row>
    <row r="213" spans="1:27" s="969" customFormat="1" ht="15" customHeight="1" x14ac:dyDescent="0.25">
      <c r="A213" s="963" t="s">
        <v>173</v>
      </c>
      <c r="B213" s="964" t="s">
        <v>875</v>
      </c>
      <c r="C213" s="963"/>
      <c r="D213" s="964" t="s">
        <v>174</v>
      </c>
      <c r="E213" s="965"/>
      <c r="F213" s="964" t="s">
        <v>196</v>
      </c>
      <c r="G213" s="966" t="s">
        <v>210</v>
      </c>
      <c r="H213" s="967">
        <v>108.16</v>
      </c>
      <c r="I213" s="967"/>
      <c r="J213" s="968" t="s">
        <v>178</v>
      </c>
      <c r="K213" s="809" t="s">
        <v>177</v>
      </c>
      <c r="L213" s="802"/>
      <c r="M213" s="812">
        <v>191.64</v>
      </c>
      <c r="N213" s="811"/>
      <c r="O213" s="801">
        <f t="shared" si="53"/>
        <v>20727.782399999996</v>
      </c>
      <c r="P213" s="801"/>
      <c r="Q213" s="800">
        <v>180</v>
      </c>
      <c r="R213" s="805"/>
      <c r="S213" s="855"/>
      <c r="T213" s="854"/>
      <c r="U213" s="799" t="str">
        <f t="shared" si="47"/>
        <v/>
      </c>
      <c r="V213" s="799" t="str">
        <f t="shared" si="48"/>
        <v/>
      </c>
      <c r="W213" s="240" t="str">
        <f>'SVS Unterhaltsreinigung'!$G$58</f>
        <v xml:space="preserve"> </v>
      </c>
      <c r="X213" s="804"/>
      <c r="Y213" s="797" t="e">
        <f>U213*W213</f>
        <v>#VALUE!</v>
      </c>
      <c r="Z213" s="798"/>
      <c r="AA213" s="797" t="e">
        <f t="shared" si="54"/>
        <v>#VALUE!</v>
      </c>
    </row>
    <row r="214" spans="1:27" s="969" customFormat="1" ht="15" customHeight="1" x14ac:dyDescent="0.25">
      <c r="A214" s="979" t="s">
        <v>173</v>
      </c>
      <c r="B214" s="980" t="s">
        <v>911</v>
      </c>
      <c r="C214" s="979"/>
      <c r="D214" s="980" t="s">
        <v>174</v>
      </c>
      <c r="E214" s="981"/>
      <c r="F214" s="982" t="s">
        <v>200</v>
      </c>
      <c r="G214" s="983" t="s">
        <v>210</v>
      </c>
      <c r="H214" s="984">
        <v>37.11</v>
      </c>
      <c r="I214" s="984"/>
      <c r="J214" s="979" t="s">
        <v>200</v>
      </c>
      <c r="K214" s="880" t="s">
        <v>177</v>
      </c>
      <c r="L214" s="878"/>
      <c r="M214" s="879">
        <v>191.64</v>
      </c>
      <c r="N214" s="878"/>
      <c r="O214" s="874">
        <f t="shared" si="53"/>
        <v>7111.7603999999992</v>
      </c>
      <c r="P214" s="874"/>
      <c r="Q214" s="877">
        <v>350</v>
      </c>
      <c r="R214" s="874"/>
      <c r="S214" s="855"/>
      <c r="T214" s="874"/>
      <c r="U214" s="799" t="str">
        <f t="shared" ref="U214:U231" si="55">IF(S214&lt;&gt;0,(O214/S214),"")</f>
        <v/>
      </c>
      <c r="V214" s="799" t="str">
        <f t="shared" ref="V214:V231" si="56">IF(T214&lt;&gt;0,(P214/T214),"")</f>
        <v/>
      </c>
      <c r="W214" s="240" t="str">
        <f>'SVS Unterhaltsreinigung'!$G$58</f>
        <v xml:space="preserve"> </v>
      </c>
      <c r="X214" s="804"/>
      <c r="Y214" s="797" t="e">
        <f t="shared" ref="Y214:Y231" si="57">U214*W214</f>
        <v>#VALUE!</v>
      </c>
      <c r="Z214" s="798"/>
      <c r="AA214" s="797" t="e">
        <f t="shared" ref="AA214:AA231" si="58">Y214+Z214</f>
        <v>#VALUE!</v>
      </c>
    </row>
    <row r="215" spans="1:27" s="969" customFormat="1" ht="15" customHeight="1" x14ac:dyDescent="0.25">
      <c r="A215" s="979" t="s">
        <v>173</v>
      </c>
      <c r="B215" s="980" t="s">
        <v>911</v>
      </c>
      <c r="C215" s="979"/>
      <c r="D215" s="980" t="s">
        <v>174</v>
      </c>
      <c r="E215" s="981"/>
      <c r="F215" s="982" t="s">
        <v>913</v>
      </c>
      <c r="G215" s="983" t="s">
        <v>210</v>
      </c>
      <c r="H215" s="984">
        <v>58.14</v>
      </c>
      <c r="I215" s="984"/>
      <c r="J215" s="985" t="s">
        <v>178</v>
      </c>
      <c r="K215" s="880" t="s">
        <v>177</v>
      </c>
      <c r="L215" s="878"/>
      <c r="M215" s="879">
        <v>191.64</v>
      </c>
      <c r="N215" s="878"/>
      <c r="O215" s="874">
        <f t="shared" si="53"/>
        <v>11141.9496</v>
      </c>
      <c r="P215" s="874"/>
      <c r="Q215" s="877">
        <v>180</v>
      </c>
      <c r="R215" s="874"/>
      <c r="S215" s="855"/>
      <c r="T215" s="874"/>
      <c r="U215" s="799" t="str">
        <f t="shared" si="55"/>
        <v/>
      </c>
      <c r="V215" s="799" t="str">
        <f t="shared" si="56"/>
        <v/>
      </c>
      <c r="W215" s="240" t="str">
        <f>'SVS Unterhaltsreinigung'!$G$58</f>
        <v xml:space="preserve"> </v>
      </c>
      <c r="X215" s="804"/>
      <c r="Y215" s="797" t="e">
        <f t="shared" si="57"/>
        <v>#VALUE!</v>
      </c>
      <c r="Z215" s="798"/>
      <c r="AA215" s="797" t="e">
        <f t="shared" si="58"/>
        <v>#VALUE!</v>
      </c>
    </row>
    <row r="216" spans="1:27" s="969" customFormat="1" ht="15" customHeight="1" x14ac:dyDescent="0.25">
      <c r="A216" s="979" t="s">
        <v>173</v>
      </c>
      <c r="B216" s="980" t="s">
        <v>911</v>
      </c>
      <c r="C216" s="979"/>
      <c r="D216" s="980" t="s">
        <v>174</v>
      </c>
      <c r="E216" s="981"/>
      <c r="F216" s="982" t="s">
        <v>913</v>
      </c>
      <c r="G216" s="983" t="s">
        <v>210</v>
      </c>
      <c r="H216" s="984">
        <v>62.46</v>
      </c>
      <c r="I216" s="984"/>
      <c r="J216" s="985" t="s">
        <v>178</v>
      </c>
      <c r="K216" s="880" t="s">
        <v>177</v>
      </c>
      <c r="L216" s="878"/>
      <c r="M216" s="879">
        <v>191.64</v>
      </c>
      <c r="N216" s="878"/>
      <c r="O216" s="874">
        <f t="shared" si="53"/>
        <v>11969.8344</v>
      </c>
      <c r="P216" s="874"/>
      <c r="Q216" s="877">
        <v>180</v>
      </c>
      <c r="R216" s="874"/>
      <c r="S216" s="855"/>
      <c r="T216" s="874"/>
      <c r="U216" s="799" t="str">
        <f t="shared" si="55"/>
        <v/>
      </c>
      <c r="V216" s="799" t="str">
        <f t="shared" si="56"/>
        <v/>
      </c>
      <c r="W216" s="240" t="str">
        <f>'SVS Unterhaltsreinigung'!$G$58</f>
        <v xml:space="preserve"> </v>
      </c>
      <c r="X216" s="804"/>
      <c r="Y216" s="797" t="e">
        <f t="shared" si="57"/>
        <v>#VALUE!</v>
      </c>
      <c r="Z216" s="798"/>
      <c r="AA216" s="797" t="e">
        <f t="shared" si="58"/>
        <v>#VALUE!</v>
      </c>
    </row>
    <row r="217" spans="1:27" s="969" customFormat="1" ht="15" customHeight="1" x14ac:dyDescent="0.25">
      <c r="A217" s="979" t="s">
        <v>173</v>
      </c>
      <c r="B217" s="980" t="s">
        <v>911</v>
      </c>
      <c r="C217" s="979"/>
      <c r="D217" s="980" t="s">
        <v>174</v>
      </c>
      <c r="E217" s="981"/>
      <c r="F217" s="982" t="s">
        <v>276</v>
      </c>
      <c r="G217" s="979" t="s">
        <v>203</v>
      </c>
      <c r="H217" s="984">
        <v>18.510000000000002</v>
      </c>
      <c r="I217" s="984"/>
      <c r="J217" s="979" t="s">
        <v>195</v>
      </c>
      <c r="K217" s="880" t="s">
        <v>568</v>
      </c>
      <c r="L217" s="878"/>
      <c r="M217" s="883">
        <v>4</v>
      </c>
      <c r="N217" s="878"/>
      <c r="O217" s="874">
        <f t="shared" si="53"/>
        <v>74.040000000000006</v>
      </c>
      <c r="P217" s="874"/>
      <c r="Q217" s="875">
        <v>250</v>
      </c>
      <c r="R217" s="874"/>
      <c r="S217" s="855"/>
      <c r="T217" s="874"/>
      <c r="U217" s="799" t="str">
        <f t="shared" si="55"/>
        <v/>
      </c>
      <c r="V217" s="799" t="str">
        <f t="shared" si="56"/>
        <v/>
      </c>
      <c r="W217" s="240" t="str">
        <f>'SVS Unterhaltsreinigung'!$G$58</f>
        <v xml:space="preserve"> </v>
      </c>
      <c r="X217" s="804"/>
      <c r="Y217" s="797" t="e">
        <f t="shared" si="57"/>
        <v>#VALUE!</v>
      </c>
      <c r="Z217" s="798"/>
      <c r="AA217" s="797" t="e">
        <f t="shared" si="58"/>
        <v>#VALUE!</v>
      </c>
    </row>
    <row r="218" spans="1:27" s="969" customFormat="1" ht="15" customHeight="1" x14ac:dyDescent="0.25">
      <c r="A218" s="979" t="s">
        <v>173</v>
      </c>
      <c r="B218" s="980" t="s">
        <v>911</v>
      </c>
      <c r="C218" s="979"/>
      <c r="D218" s="980" t="s">
        <v>174</v>
      </c>
      <c r="E218" s="981"/>
      <c r="F218" s="982" t="s">
        <v>915</v>
      </c>
      <c r="G218" s="979" t="s">
        <v>203</v>
      </c>
      <c r="H218" s="984">
        <v>5.68</v>
      </c>
      <c r="I218" s="984"/>
      <c r="J218" s="985" t="s">
        <v>187</v>
      </c>
      <c r="K218" s="880" t="s">
        <v>177</v>
      </c>
      <c r="L218" s="878"/>
      <c r="M218" s="879">
        <v>191.64</v>
      </c>
      <c r="N218" s="878"/>
      <c r="O218" s="874">
        <f t="shared" si="53"/>
        <v>1088.5151999999998</v>
      </c>
      <c r="P218" s="874"/>
      <c r="Q218" s="877">
        <v>80</v>
      </c>
      <c r="R218" s="874"/>
      <c r="S218" s="855"/>
      <c r="T218" s="874"/>
      <c r="U218" s="799" t="str">
        <f t="shared" si="55"/>
        <v/>
      </c>
      <c r="V218" s="799" t="str">
        <f t="shared" si="56"/>
        <v/>
      </c>
      <c r="W218" s="240" t="str">
        <f>'SVS Unterhaltsreinigung'!$G$58</f>
        <v xml:space="preserve"> </v>
      </c>
      <c r="X218" s="804"/>
      <c r="Y218" s="797" t="e">
        <f t="shared" si="57"/>
        <v>#VALUE!</v>
      </c>
      <c r="Z218" s="798"/>
      <c r="AA218" s="797" t="e">
        <f t="shared" si="58"/>
        <v>#VALUE!</v>
      </c>
    </row>
    <row r="219" spans="1:27" s="969" customFormat="1" ht="15" customHeight="1" x14ac:dyDescent="0.25">
      <c r="A219" s="979" t="s">
        <v>173</v>
      </c>
      <c r="B219" s="980" t="s">
        <v>911</v>
      </c>
      <c r="C219" s="979"/>
      <c r="D219" s="980" t="s">
        <v>174</v>
      </c>
      <c r="E219" s="981"/>
      <c r="F219" s="982" t="s">
        <v>234</v>
      </c>
      <c r="G219" s="979" t="s">
        <v>203</v>
      </c>
      <c r="H219" s="984">
        <v>11.84</v>
      </c>
      <c r="I219" s="984"/>
      <c r="J219" s="985" t="s">
        <v>187</v>
      </c>
      <c r="K219" s="880" t="s">
        <v>177</v>
      </c>
      <c r="L219" s="878"/>
      <c r="M219" s="879">
        <v>191.64</v>
      </c>
      <c r="N219" s="878"/>
      <c r="O219" s="874">
        <f t="shared" si="53"/>
        <v>2269.0175999999997</v>
      </c>
      <c r="P219" s="874"/>
      <c r="Q219" s="877">
        <v>80</v>
      </c>
      <c r="R219" s="874"/>
      <c r="S219" s="855"/>
      <c r="T219" s="874"/>
      <c r="U219" s="799" t="str">
        <f t="shared" si="55"/>
        <v/>
      </c>
      <c r="V219" s="799" t="str">
        <f t="shared" si="56"/>
        <v/>
      </c>
      <c r="W219" s="240" t="str">
        <f>'SVS Unterhaltsreinigung'!$G$58</f>
        <v xml:space="preserve"> </v>
      </c>
      <c r="X219" s="804"/>
      <c r="Y219" s="797" t="e">
        <f t="shared" si="57"/>
        <v>#VALUE!</v>
      </c>
      <c r="Z219" s="798"/>
      <c r="AA219" s="797" t="e">
        <f t="shared" si="58"/>
        <v>#VALUE!</v>
      </c>
    </row>
    <row r="220" spans="1:27" s="969" customFormat="1" ht="15" customHeight="1" x14ac:dyDescent="0.25">
      <c r="A220" s="979" t="s">
        <v>173</v>
      </c>
      <c r="B220" s="980" t="s">
        <v>911</v>
      </c>
      <c r="C220" s="979"/>
      <c r="D220" s="980" t="s">
        <v>174</v>
      </c>
      <c r="E220" s="981"/>
      <c r="F220" s="982" t="s">
        <v>914</v>
      </c>
      <c r="G220" s="979" t="s">
        <v>203</v>
      </c>
      <c r="H220" s="984">
        <v>6.19</v>
      </c>
      <c r="I220" s="984"/>
      <c r="J220" s="985" t="s">
        <v>187</v>
      </c>
      <c r="K220" s="880" t="s">
        <v>177</v>
      </c>
      <c r="L220" s="878"/>
      <c r="M220" s="879">
        <v>191.64</v>
      </c>
      <c r="N220" s="878"/>
      <c r="O220" s="874">
        <f t="shared" si="53"/>
        <v>1186.2516000000001</v>
      </c>
      <c r="P220" s="874"/>
      <c r="Q220" s="877">
        <v>80</v>
      </c>
      <c r="R220" s="874"/>
      <c r="S220" s="855"/>
      <c r="T220" s="874"/>
      <c r="U220" s="799" t="str">
        <f t="shared" si="55"/>
        <v/>
      </c>
      <c r="V220" s="799" t="str">
        <f t="shared" si="56"/>
        <v/>
      </c>
      <c r="W220" s="240" t="str">
        <f>'SVS Unterhaltsreinigung'!$G$58</f>
        <v xml:space="preserve"> </v>
      </c>
      <c r="X220" s="804"/>
      <c r="Y220" s="797" t="e">
        <f t="shared" si="57"/>
        <v>#VALUE!</v>
      </c>
      <c r="Z220" s="798"/>
      <c r="AA220" s="797" t="e">
        <f t="shared" si="58"/>
        <v>#VALUE!</v>
      </c>
    </row>
    <row r="221" spans="1:27" s="969" customFormat="1" ht="15" customHeight="1" x14ac:dyDescent="0.25">
      <c r="A221" s="979" t="s">
        <v>173</v>
      </c>
      <c r="B221" s="980" t="s">
        <v>911</v>
      </c>
      <c r="C221" s="979"/>
      <c r="D221" s="980" t="s">
        <v>174</v>
      </c>
      <c r="E221" s="981"/>
      <c r="F221" s="982" t="s">
        <v>260</v>
      </c>
      <c r="G221" s="979" t="s">
        <v>210</v>
      </c>
      <c r="H221" s="984">
        <v>1.94</v>
      </c>
      <c r="I221" s="984"/>
      <c r="J221" s="986" t="s">
        <v>205</v>
      </c>
      <c r="K221" s="880" t="s">
        <v>144</v>
      </c>
      <c r="L221" s="878"/>
      <c r="M221" s="883">
        <v>4</v>
      </c>
      <c r="N221" s="878"/>
      <c r="O221" s="874">
        <f t="shared" si="53"/>
        <v>7.76</v>
      </c>
      <c r="P221" s="874"/>
      <c r="Q221" s="875">
        <v>250</v>
      </c>
      <c r="R221" s="874"/>
      <c r="S221" s="855"/>
      <c r="T221" s="874"/>
      <c r="U221" s="799" t="str">
        <f t="shared" si="55"/>
        <v/>
      </c>
      <c r="V221" s="799" t="str">
        <f t="shared" si="56"/>
        <v/>
      </c>
      <c r="W221" s="240" t="str">
        <f>'SVS Unterhaltsreinigung'!$G$58</f>
        <v xml:space="preserve"> </v>
      </c>
      <c r="X221" s="804"/>
      <c r="Y221" s="797" t="e">
        <f t="shared" si="57"/>
        <v>#VALUE!</v>
      </c>
      <c r="Z221" s="798"/>
      <c r="AA221" s="797" t="e">
        <f t="shared" si="58"/>
        <v>#VALUE!</v>
      </c>
    </row>
    <row r="222" spans="1:27" s="969" customFormat="1" ht="15" customHeight="1" x14ac:dyDescent="0.25">
      <c r="A222" s="979" t="s">
        <v>173</v>
      </c>
      <c r="B222" s="980" t="s">
        <v>911</v>
      </c>
      <c r="C222" s="979"/>
      <c r="D222" s="980" t="s">
        <v>174</v>
      </c>
      <c r="E222" s="981"/>
      <c r="F222" s="982" t="s">
        <v>260</v>
      </c>
      <c r="G222" s="979" t="s">
        <v>210</v>
      </c>
      <c r="H222" s="984">
        <v>6.38</v>
      </c>
      <c r="I222" s="984"/>
      <c r="J222" s="986" t="s">
        <v>205</v>
      </c>
      <c r="K222" s="880" t="s">
        <v>144</v>
      </c>
      <c r="L222" s="878"/>
      <c r="M222" s="883">
        <v>4</v>
      </c>
      <c r="N222" s="878"/>
      <c r="O222" s="874">
        <f t="shared" si="53"/>
        <v>25.52</v>
      </c>
      <c r="P222" s="874"/>
      <c r="Q222" s="875">
        <v>250</v>
      </c>
      <c r="R222" s="874"/>
      <c r="S222" s="855"/>
      <c r="T222" s="874"/>
      <c r="U222" s="799" t="str">
        <f t="shared" si="55"/>
        <v/>
      </c>
      <c r="V222" s="799" t="str">
        <f t="shared" si="56"/>
        <v/>
      </c>
      <c r="W222" s="240" t="str">
        <f>'SVS Unterhaltsreinigung'!$G$58</f>
        <v xml:space="preserve"> </v>
      </c>
      <c r="X222" s="804"/>
      <c r="Y222" s="797" t="e">
        <f t="shared" si="57"/>
        <v>#VALUE!</v>
      </c>
      <c r="Z222" s="798"/>
      <c r="AA222" s="797" t="e">
        <f t="shared" si="58"/>
        <v>#VALUE!</v>
      </c>
    </row>
    <row r="223" spans="1:27" s="969" customFormat="1" ht="15" customHeight="1" x14ac:dyDescent="0.25">
      <c r="A223" s="979" t="s">
        <v>173</v>
      </c>
      <c r="B223" s="980" t="s">
        <v>911</v>
      </c>
      <c r="C223" s="979"/>
      <c r="D223" s="980" t="s">
        <v>174</v>
      </c>
      <c r="E223" s="981"/>
      <c r="F223" s="982" t="s">
        <v>248</v>
      </c>
      <c r="G223" s="979" t="s">
        <v>210</v>
      </c>
      <c r="H223" s="984">
        <v>34.950000000000003</v>
      </c>
      <c r="I223" s="984"/>
      <c r="J223" s="979" t="s">
        <v>209</v>
      </c>
      <c r="K223" s="880" t="s">
        <v>177</v>
      </c>
      <c r="L223" s="878"/>
      <c r="M223" s="879">
        <v>191.64</v>
      </c>
      <c r="N223" s="878"/>
      <c r="O223" s="874">
        <f t="shared" si="53"/>
        <v>6697.8180000000002</v>
      </c>
      <c r="P223" s="874"/>
      <c r="Q223" s="877">
        <v>120</v>
      </c>
      <c r="R223" s="874"/>
      <c r="S223" s="855"/>
      <c r="T223" s="874"/>
      <c r="U223" s="799" t="str">
        <f t="shared" si="55"/>
        <v/>
      </c>
      <c r="V223" s="799" t="str">
        <f t="shared" si="56"/>
        <v/>
      </c>
      <c r="W223" s="240" t="str">
        <f>'SVS Unterhaltsreinigung'!$G$58</f>
        <v xml:space="preserve"> </v>
      </c>
      <c r="X223" s="804"/>
      <c r="Y223" s="797" t="e">
        <f t="shared" si="57"/>
        <v>#VALUE!</v>
      </c>
      <c r="Z223" s="798"/>
      <c r="AA223" s="797" t="e">
        <f t="shared" si="58"/>
        <v>#VALUE!</v>
      </c>
    </row>
    <row r="224" spans="1:27" s="969" customFormat="1" ht="15" customHeight="1" x14ac:dyDescent="0.25">
      <c r="A224" s="979" t="s">
        <v>173</v>
      </c>
      <c r="B224" s="980" t="s">
        <v>911</v>
      </c>
      <c r="C224" s="979"/>
      <c r="D224" s="982" t="s">
        <v>215</v>
      </c>
      <c r="E224" s="981"/>
      <c r="F224" s="982" t="s">
        <v>200</v>
      </c>
      <c r="G224" s="983" t="s">
        <v>210</v>
      </c>
      <c r="H224" s="984">
        <v>3712</v>
      </c>
      <c r="I224" s="984"/>
      <c r="J224" s="979" t="s">
        <v>200</v>
      </c>
      <c r="K224" s="880" t="s">
        <v>177</v>
      </c>
      <c r="L224" s="878"/>
      <c r="M224" s="879">
        <v>191.64</v>
      </c>
      <c r="N224" s="878"/>
      <c r="O224" s="874">
        <f t="shared" si="53"/>
        <v>711367.67999999993</v>
      </c>
      <c r="P224" s="874"/>
      <c r="Q224" s="877">
        <v>350</v>
      </c>
      <c r="R224" s="874"/>
      <c r="S224" s="855"/>
      <c r="T224" s="874"/>
      <c r="U224" s="799" t="str">
        <f t="shared" si="55"/>
        <v/>
      </c>
      <c r="V224" s="799" t="str">
        <f t="shared" si="56"/>
        <v/>
      </c>
      <c r="W224" s="240" t="str">
        <f>'SVS Unterhaltsreinigung'!$G$58</f>
        <v xml:space="preserve"> </v>
      </c>
      <c r="X224" s="804"/>
      <c r="Y224" s="797" t="e">
        <f t="shared" si="57"/>
        <v>#VALUE!</v>
      </c>
      <c r="Z224" s="798"/>
      <c r="AA224" s="797" t="e">
        <f t="shared" si="58"/>
        <v>#VALUE!</v>
      </c>
    </row>
    <row r="225" spans="1:27" s="969" customFormat="1" ht="15" customHeight="1" x14ac:dyDescent="0.25">
      <c r="A225" s="979" t="s">
        <v>173</v>
      </c>
      <c r="B225" s="980" t="s">
        <v>911</v>
      </c>
      <c r="C225" s="979"/>
      <c r="D225" s="982" t="s">
        <v>215</v>
      </c>
      <c r="E225" s="981"/>
      <c r="F225" s="982" t="s">
        <v>913</v>
      </c>
      <c r="G225" s="983" t="s">
        <v>210</v>
      </c>
      <c r="H225" s="984">
        <v>58.15</v>
      </c>
      <c r="I225" s="984"/>
      <c r="J225" s="985" t="s">
        <v>178</v>
      </c>
      <c r="K225" s="880" t="s">
        <v>177</v>
      </c>
      <c r="L225" s="878"/>
      <c r="M225" s="879">
        <v>191.64</v>
      </c>
      <c r="N225" s="878"/>
      <c r="O225" s="874">
        <f t="shared" si="53"/>
        <v>11143.865999999998</v>
      </c>
      <c r="P225" s="874"/>
      <c r="Q225" s="877">
        <v>180</v>
      </c>
      <c r="R225" s="874"/>
      <c r="S225" s="855"/>
      <c r="T225" s="874"/>
      <c r="U225" s="799" t="str">
        <f t="shared" si="55"/>
        <v/>
      </c>
      <c r="V225" s="799" t="str">
        <f t="shared" si="56"/>
        <v/>
      </c>
      <c r="W225" s="240" t="str">
        <f>'SVS Unterhaltsreinigung'!$G$58</f>
        <v xml:space="preserve"> </v>
      </c>
      <c r="X225" s="804"/>
      <c r="Y225" s="797" t="e">
        <f t="shared" si="57"/>
        <v>#VALUE!</v>
      </c>
      <c r="Z225" s="798"/>
      <c r="AA225" s="797" t="e">
        <f t="shared" si="58"/>
        <v>#VALUE!</v>
      </c>
    </row>
    <row r="226" spans="1:27" s="969" customFormat="1" ht="15" customHeight="1" x14ac:dyDescent="0.25">
      <c r="A226" s="979" t="s">
        <v>173</v>
      </c>
      <c r="B226" s="980" t="s">
        <v>911</v>
      </c>
      <c r="C226" s="979"/>
      <c r="D226" s="982" t="s">
        <v>215</v>
      </c>
      <c r="E226" s="981"/>
      <c r="F226" s="982" t="s">
        <v>913</v>
      </c>
      <c r="G226" s="983" t="s">
        <v>210</v>
      </c>
      <c r="H226" s="984">
        <v>62.46</v>
      </c>
      <c r="I226" s="984"/>
      <c r="J226" s="985" t="s">
        <v>178</v>
      </c>
      <c r="K226" s="880" t="s">
        <v>177</v>
      </c>
      <c r="L226" s="878"/>
      <c r="M226" s="879">
        <v>191.64</v>
      </c>
      <c r="N226" s="878"/>
      <c r="O226" s="874">
        <f t="shared" si="53"/>
        <v>11969.8344</v>
      </c>
      <c r="P226" s="874"/>
      <c r="Q226" s="877">
        <v>180</v>
      </c>
      <c r="R226" s="874"/>
      <c r="S226" s="855"/>
      <c r="T226" s="874"/>
      <c r="U226" s="799" t="str">
        <f t="shared" si="55"/>
        <v/>
      </c>
      <c r="V226" s="799" t="str">
        <f t="shared" si="56"/>
        <v/>
      </c>
      <c r="W226" s="240" t="str">
        <f>'SVS Unterhaltsreinigung'!$G$58</f>
        <v xml:space="preserve"> </v>
      </c>
      <c r="X226" s="804"/>
      <c r="Y226" s="797" t="e">
        <f t="shared" si="57"/>
        <v>#VALUE!</v>
      </c>
      <c r="Z226" s="798"/>
      <c r="AA226" s="797" t="e">
        <f t="shared" si="58"/>
        <v>#VALUE!</v>
      </c>
    </row>
    <row r="227" spans="1:27" s="969" customFormat="1" ht="15" customHeight="1" x14ac:dyDescent="0.25">
      <c r="A227" s="979" t="s">
        <v>173</v>
      </c>
      <c r="B227" s="980" t="s">
        <v>911</v>
      </c>
      <c r="C227" s="979"/>
      <c r="D227" s="982" t="s">
        <v>215</v>
      </c>
      <c r="E227" s="981"/>
      <c r="F227" s="982" t="s">
        <v>205</v>
      </c>
      <c r="G227" s="979" t="s">
        <v>203</v>
      </c>
      <c r="H227" s="984">
        <v>18.52</v>
      </c>
      <c r="I227" s="984"/>
      <c r="J227" s="985" t="s">
        <v>205</v>
      </c>
      <c r="K227" s="880" t="s">
        <v>568</v>
      </c>
      <c r="L227" s="878"/>
      <c r="M227" s="883">
        <v>4</v>
      </c>
      <c r="N227" s="878"/>
      <c r="O227" s="874">
        <f t="shared" si="53"/>
        <v>74.08</v>
      </c>
      <c r="P227" s="874"/>
      <c r="Q227" s="875">
        <v>250</v>
      </c>
      <c r="R227" s="874"/>
      <c r="S227" s="855"/>
      <c r="T227" s="874"/>
      <c r="U227" s="799" t="str">
        <f t="shared" si="55"/>
        <v/>
      </c>
      <c r="V227" s="799" t="str">
        <f t="shared" si="56"/>
        <v/>
      </c>
      <c r="W227" s="240" t="str">
        <f>'SVS Unterhaltsreinigung'!$G$58</f>
        <v xml:space="preserve"> </v>
      </c>
      <c r="X227" s="804"/>
      <c r="Y227" s="797" t="e">
        <f t="shared" si="57"/>
        <v>#VALUE!</v>
      </c>
      <c r="Z227" s="798"/>
      <c r="AA227" s="797" t="e">
        <f t="shared" si="58"/>
        <v>#VALUE!</v>
      </c>
    </row>
    <row r="228" spans="1:27" s="969" customFormat="1" ht="15" customHeight="1" x14ac:dyDescent="0.25">
      <c r="A228" s="979" t="s">
        <v>173</v>
      </c>
      <c r="B228" s="980" t="s">
        <v>911</v>
      </c>
      <c r="C228" s="979"/>
      <c r="D228" s="982" t="s">
        <v>215</v>
      </c>
      <c r="E228" s="981"/>
      <c r="F228" s="982" t="s">
        <v>912</v>
      </c>
      <c r="G228" s="979" t="s">
        <v>203</v>
      </c>
      <c r="H228" s="984">
        <v>5.68</v>
      </c>
      <c r="I228" s="984"/>
      <c r="J228" s="985" t="s">
        <v>187</v>
      </c>
      <c r="K228" s="880" t="s">
        <v>177</v>
      </c>
      <c r="L228" s="878"/>
      <c r="M228" s="879">
        <v>191.64</v>
      </c>
      <c r="N228" s="878"/>
      <c r="O228" s="874">
        <f t="shared" si="53"/>
        <v>1088.5151999999998</v>
      </c>
      <c r="P228" s="874"/>
      <c r="Q228" s="877">
        <v>80</v>
      </c>
      <c r="R228" s="874"/>
      <c r="S228" s="855"/>
      <c r="T228" s="874"/>
      <c r="U228" s="799" t="str">
        <f t="shared" si="55"/>
        <v/>
      </c>
      <c r="V228" s="799" t="str">
        <f t="shared" si="56"/>
        <v/>
      </c>
      <c r="W228" s="240" t="str">
        <f>'SVS Unterhaltsreinigung'!$G$58</f>
        <v xml:space="preserve"> </v>
      </c>
      <c r="X228" s="804"/>
      <c r="Y228" s="797" t="e">
        <f t="shared" si="57"/>
        <v>#VALUE!</v>
      </c>
      <c r="Z228" s="798"/>
      <c r="AA228" s="797" t="e">
        <f t="shared" si="58"/>
        <v>#VALUE!</v>
      </c>
    </row>
    <row r="229" spans="1:27" s="969" customFormat="1" ht="15" customHeight="1" thickBot="1" x14ac:dyDescent="0.3">
      <c r="A229" s="979" t="s">
        <v>173</v>
      </c>
      <c r="B229" s="980" t="s">
        <v>911</v>
      </c>
      <c r="C229" s="979"/>
      <c r="D229" s="982" t="s">
        <v>215</v>
      </c>
      <c r="E229" s="981"/>
      <c r="F229" s="982" t="s">
        <v>235</v>
      </c>
      <c r="G229" s="979" t="s">
        <v>203</v>
      </c>
      <c r="H229" s="984">
        <v>11.84</v>
      </c>
      <c r="I229" s="984"/>
      <c r="J229" s="985" t="s">
        <v>187</v>
      </c>
      <c r="K229" s="880" t="s">
        <v>177</v>
      </c>
      <c r="L229" s="878"/>
      <c r="M229" s="879">
        <v>191.64</v>
      </c>
      <c r="N229" s="878"/>
      <c r="O229" s="874">
        <f t="shared" si="53"/>
        <v>2269.0175999999997</v>
      </c>
      <c r="P229" s="874"/>
      <c r="Q229" s="877">
        <v>80</v>
      </c>
      <c r="R229" s="874"/>
      <c r="S229" s="868"/>
      <c r="T229" s="874"/>
      <c r="U229" s="799" t="str">
        <f t="shared" si="55"/>
        <v/>
      </c>
      <c r="V229" s="799" t="str">
        <f t="shared" si="56"/>
        <v/>
      </c>
      <c r="W229" s="240" t="str">
        <f>'SVS Unterhaltsreinigung'!$G$58</f>
        <v xml:space="preserve"> </v>
      </c>
      <c r="X229" s="804"/>
      <c r="Y229" s="797" t="e">
        <f t="shared" si="57"/>
        <v>#VALUE!</v>
      </c>
      <c r="Z229" s="798"/>
      <c r="AA229" s="797" t="e">
        <f t="shared" si="58"/>
        <v>#VALUE!</v>
      </c>
    </row>
    <row r="230" spans="1:27" s="969" customFormat="1" ht="15" customHeight="1" thickTop="1" thickBot="1" x14ac:dyDescent="0.3">
      <c r="A230" s="979" t="s">
        <v>173</v>
      </c>
      <c r="B230" s="980" t="s">
        <v>911</v>
      </c>
      <c r="C230" s="979"/>
      <c r="D230" s="982" t="s">
        <v>215</v>
      </c>
      <c r="E230" s="981"/>
      <c r="F230" s="982" t="s">
        <v>903</v>
      </c>
      <c r="G230" s="979" t="s">
        <v>210</v>
      </c>
      <c r="H230" s="984">
        <v>15.98</v>
      </c>
      <c r="I230" s="984"/>
      <c r="J230" s="987" t="s">
        <v>903</v>
      </c>
      <c r="K230" s="880" t="s">
        <v>182</v>
      </c>
      <c r="L230" s="882" t="s">
        <v>298</v>
      </c>
      <c r="M230" s="879"/>
      <c r="N230" s="878"/>
      <c r="O230" s="874"/>
      <c r="P230" s="874"/>
      <c r="Q230" s="875"/>
      <c r="R230" s="874"/>
      <c r="S230" s="865"/>
      <c r="T230" s="874"/>
      <c r="U230" s="799" t="str">
        <f t="shared" si="55"/>
        <v/>
      </c>
      <c r="V230" s="799" t="str">
        <f t="shared" si="56"/>
        <v/>
      </c>
      <c r="W230" s="240"/>
      <c r="X230" s="804"/>
      <c r="Y230" s="797"/>
      <c r="Z230" s="798"/>
      <c r="AA230" s="797"/>
    </row>
    <row r="231" spans="1:27" s="969" customFormat="1" ht="15" customHeight="1" thickTop="1" thickBot="1" x14ac:dyDescent="0.3">
      <c r="A231" s="979" t="s">
        <v>173</v>
      </c>
      <c r="B231" s="980" t="s">
        <v>911</v>
      </c>
      <c r="C231" s="979"/>
      <c r="D231" s="982" t="s">
        <v>215</v>
      </c>
      <c r="E231" s="981"/>
      <c r="F231" s="982" t="s">
        <v>248</v>
      </c>
      <c r="G231" s="979" t="s">
        <v>210</v>
      </c>
      <c r="H231" s="984">
        <v>21.83</v>
      </c>
      <c r="I231" s="984"/>
      <c r="J231" s="979" t="s">
        <v>209</v>
      </c>
      <c r="K231" s="880" t="s">
        <v>177</v>
      </c>
      <c r="L231" s="878"/>
      <c r="M231" s="879">
        <v>191.64</v>
      </c>
      <c r="N231" s="878"/>
      <c r="O231" s="874">
        <f t="shared" si="53"/>
        <v>4183.5011999999997</v>
      </c>
      <c r="P231" s="874"/>
      <c r="Q231" s="877">
        <v>120</v>
      </c>
      <c r="R231" s="874"/>
      <c r="S231" s="868"/>
      <c r="T231" s="874"/>
      <c r="U231" s="799" t="str">
        <f t="shared" si="55"/>
        <v/>
      </c>
      <c r="V231" s="799" t="str">
        <f t="shared" si="56"/>
        <v/>
      </c>
      <c r="W231" s="240" t="str">
        <f>'SVS Unterhaltsreinigung'!$G$58</f>
        <v xml:space="preserve"> </v>
      </c>
      <c r="X231" s="804"/>
      <c r="Y231" s="797" t="e">
        <f t="shared" si="57"/>
        <v>#VALUE!</v>
      </c>
      <c r="Z231" s="798"/>
      <c r="AA231" s="797" t="e">
        <f t="shared" si="58"/>
        <v>#VALUE!</v>
      </c>
    </row>
    <row r="232" spans="1:27" s="962" customFormat="1" ht="15" customHeight="1" thickTop="1" thickBot="1" x14ac:dyDescent="0.3">
      <c r="A232" s="971" t="s">
        <v>571</v>
      </c>
      <c r="B232" s="972" t="s">
        <v>875</v>
      </c>
      <c r="C232" s="988"/>
      <c r="D232" s="974"/>
      <c r="E232" s="975"/>
      <c r="F232" s="974"/>
      <c r="G232" s="976"/>
      <c r="H232" s="977">
        <f>SUM(H187:H213)</f>
        <v>1090.1500000000001</v>
      </c>
      <c r="I232" s="977"/>
      <c r="J232" s="973"/>
      <c r="K232" s="1048"/>
      <c r="L232" s="1049"/>
      <c r="M232" s="1050"/>
      <c r="N232" s="1051"/>
      <c r="O232" s="1052">
        <f>SUM(O187:O213)</f>
        <v>160774.94080000004</v>
      </c>
      <c r="P232" s="1052">
        <f>SUM(P187:P213)</f>
        <v>0</v>
      </c>
      <c r="Q232" s="1053"/>
      <c r="R232" s="1054"/>
      <c r="S232" s="857"/>
      <c r="T232" s="851"/>
      <c r="U232" s="803">
        <f>SUM(U187:U231)</f>
        <v>0</v>
      </c>
      <c r="V232" s="803">
        <f>SUM(V187:V231)</f>
        <v>0</v>
      </c>
      <c r="W232" s="1055"/>
      <c r="X232" s="1056"/>
      <c r="Y232" s="1057" t="e">
        <f>SUM(Y188:Y231)</f>
        <v>#VALUE!</v>
      </c>
      <c r="Z232" s="1057">
        <f>SUM(Z188:Z231)</f>
        <v>0</v>
      </c>
      <c r="AA232" s="1058" t="e">
        <f>SUM(Y232:Z232)</f>
        <v>#VALUE!</v>
      </c>
    </row>
    <row r="233" spans="1:27" s="969" customFormat="1" ht="15" customHeight="1" thickTop="1" x14ac:dyDescent="0.25">
      <c r="A233" s="963" t="s">
        <v>216</v>
      </c>
      <c r="B233" s="964" t="s">
        <v>887</v>
      </c>
      <c r="C233" s="963"/>
      <c r="D233" s="964" t="s">
        <v>174</v>
      </c>
      <c r="E233" s="965"/>
      <c r="F233" s="964" t="s">
        <v>240</v>
      </c>
      <c r="G233" s="966" t="s">
        <v>212</v>
      </c>
      <c r="H233" s="967">
        <v>23</v>
      </c>
      <c r="I233" s="967"/>
      <c r="J233" s="963" t="s">
        <v>200</v>
      </c>
      <c r="K233" s="809" t="s">
        <v>177</v>
      </c>
      <c r="L233" s="802"/>
      <c r="M233" s="812">
        <v>191.64</v>
      </c>
      <c r="N233" s="811"/>
      <c r="O233" s="801">
        <f t="shared" ref="O233:O244" si="59">H233*M233</f>
        <v>4407.7199999999993</v>
      </c>
      <c r="P233" s="801"/>
      <c r="Q233" s="800">
        <v>350</v>
      </c>
      <c r="R233" s="805"/>
      <c r="S233" s="786"/>
      <c r="T233" s="854"/>
      <c r="U233" s="799" t="str">
        <f t="shared" ref="U233:U253" si="60">IF(S233&lt;&gt;0,(O233/S233),"")</f>
        <v/>
      </c>
      <c r="V233" s="799" t="str">
        <f t="shared" si="48"/>
        <v/>
      </c>
      <c r="W233" s="240" t="str">
        <f>'SVS Unterhaltsreinigung'!$G$58</f>
        <v xml:space="preserve"> </v>
      </c>
      <c r="X233" s="804"/>
      <c r="Y233" s="797" t="e">
        <f t="shared" ref="Y233:Y244" si="61">U233*W233</f>
        <v>#VALUE!</v>
      </c>
      <c r="Z233" s="798"/>
      <c r="AA233" s="797" t="e">
        <f t="shared" si="54"/>
        <v>#VALUE!</v>
      </c>
    </row>
    <row r="234" spans="1:27" s="969" customFormat="1" ht="15" customHeight="1" x14ac:dyDescent="0.25">
      <c r="A234" s="963" t="s">
        <v>216</v>
      </c>
      <c r="B234" s="964" t="s">
        <v>887</v>
      </c>
      <c r="C234" s="963"/>
      <c r="D234" s="964" t="s">
        <v>174</v>
      </c>
      <c r="E234" s="965"/>
      <c r="F234" s="964" t="s">
        <v>888</v>
      </c>
      <c r="G234" s="966" t="s">
        <v>212</v>
      </c>
      <c r="H234" s="967">
        <v>13</v>
      </c>
      <c r="I234" s="967"/>
      <c r="J234" s="963" t="s">
        <v>200</v>
      </c>
      <c r="K234" s="809" t="s">
        <v>177</v>
      </c>
      <c r="L234" s="802"/>
      <c r="M234" s="812">
        <v>191.64</v>
      </c>
      <c r="N234" s="811"/>
      <c r="O234" s="801">
        <f t="shared" si="59"/>
        <v>2491.3199999999997</v>
      </c>
      <c r="P234" s="801"/>
      <c r="Q234" s="800">
        <v>350</v>
      </c>
      <c r="R234" s="805"/>
      <c r="S234" s="855"/>
      <c r="T234" s="854"/>
      <c r="U234" s="799" t="str">
        <f t="shared" si="60"/>
        <v/>
      </c>
      <c r="V234" s="799" t="str">
        <f t="shared" si="48"/>
        <v/>
      </c>
      <c r="W234" s="240" t="str">
        <f>'SVS Unterhaltsreinigung'!$G$58</f>
        <v xml:space="preserve"> </v>
      </c>
      <c r="X234" s="804"/>
      <c r="Y234" s="797" t="e">
        <f t="shared" si="61"/>
        <v>#VALUE!</v>
      </c>
      <c r="Z234" s="798"/>
      <c r="AA234" s="797" t="e">
        <f t="shared" si="54"/>
        <v>#VALUE!</v>
      </c>
    </row>
    <row r="235" spans="1:27" s="969" customFormat="1" ht="15" customHeight="1" x14ac:dyDescent="0.25">
      <c r="A235" s="963" t="s">
        <v>216</v>
      </c>
      <c r="B235" s="964" t="s">
        <v>887</v>
      </c>
      <c r="C235" s="963"/>
      <c r="D235" s="964" t="s">
        <v>285</v>
      </c>
      <c r="E235" s="965"/>
      <c r="F235" s="964" t="s">
        <v>889</v>
      </c>
      <c r="G235" s="966" t="s">
        <v>210</v>
      </c>
      <c r="H235" s="967">
        <v>27</v>
      </c>
      <c r="I235" s="967"/>
      <c r="J235" s="963" t="s">
        <v>200</v>
      </c>
      <c r="K235" s="809" t="s">
        <v>177</v>
      </c>
      <c r="L235" s="802"/>
      <c r="M235" s="812">
        <v>191.64</v>
      </c>
      <c r="N235" s="811"/>
      <c r="O235" s="801">
        <f t="shared" si="59"/>
        <v>5174.28</v>
      </c>
      <c r="P235" s="801"/>
      <c r="Q235" s="800">
        <v>350</v>
      </c>
      <c r="R235" s="805"/>
      <c r="S235" s="855"/>
      <c r="T235" s="854"/>
      <c r="U235" s="799" t="str">
        <f t="shared" si="60"/>
        <v/>
      </c>
      <c r="V235" s="799" t="str">
        <f t="shared" si="48"/>
        <v/>
      </c>
      <c r="W235" s="240" t="str">
        <f>'SVS Unterhaltsreinigung'!$G$58</f>
        <v xml:space="preserve"> </v>
      </c>
      <c r="X235" s="804"/>
      <c r="Y235" s="797" t="e">
        <f t="shared" si="61"/>
        <v>#VALUE!</v>
      </c>
      <c r="Z235" s="798"/>
      <c r="AA235" s="797" t="e">
        <f t="shared" si="54"/>
        <v>#VALUE!</v>
      </c>
    </row>
    <row r="236" spans="1:27" s="969" customFormat="1" ht="15" customHeight="1" x14ac:dyDescent="0.25">
      <c r="A236" s="963" t="s">
        <v>216</v>
      </c>
      <c r="B236" s="964" t="s">
        <v>887</v>
      </c>
      <c r="C236" s="963"/>
      <c r="D236" s="964" t="s">
        <v>285</v>
      </c>
      <c r="E236" s="965"/>
      <c r="F236" s="964" t="s">
        <v>890</v>
      </c>
      <c r="G236" s="966" t="s">
        <v>210</v>
      </c>
      <c r="H236" s="967">
        <v>23</v>
      </c>
      <c r="I236" s="967"/>
      <c r="J236" s="963" t="s">
        <v>200</v>
      </c>
      <c r="K236" s="809" t="s">
        <v>177</v>
      </c>
      <c r="L236" s="802"/>
      <c r="M236" s="812">
        <v>191.64</v>
      </c>
      <c r="N236" s="811"/>
      <c r="O236" s="801">
        <f t="shared" si="59"/>
        <v>4407.7199999999993</v>
      </c>
      <c r="P236" s="801"/>
      <c r="Q236" s="800">
        <v>350</v>
      </c>
      <c r="R236" s="805"/>
      <c r="S236" s="855"/>
      <c r="T236" s="854"/>
      <c r="U236" s="799" t="str">
        <f t="shared" si="60"/>
        <v/>
      </c>
      <c r="V236" s="799" t="str">
        <f t="shared" ref="V236:V262" si="62">IF(T236&lt;&gt;0,(P236/T236),"")</f>
        <v/>
      </c>
      <c r="W236" s="240" t="str">
        <f>'SVS Unterhaltsreinigung'!$G$58</f>
        <v xml:space="preserve"> </v>
      </c>
      <c r="X236" s="804"/>
      <c r="Y236" s="797" t="e">
        <f t="shared" si="61"/>
        <v>#VALUE!</v>
      </c>
      <c r="Z236" s="798"/>
      <c r="AA236" s="797" t="e">
        <f t="shared" si="54"/>
        <v>#VALUE!</v>
      </c>
    </row>
    <row r="237" spans="1:27" s="969" customFormat="1" ht="15" customHeight="1" x14ac:dyDescent="0.25">
      <c r="A237" s="963" t="s">
        <v>216</v>
      </c>
      <c r="B237" s="964" t="s">
        <v>887</v>
      </c>
      <c r="C237" s="963"/>
      <c r="D237" s="964" t="s">
        <v>285</v>
      </c>
      <c r="E237" s="965"/>
      <c r="F237" s="964" t="s">
        <v>187</v>
      </c>
      <c r="G237" s="970" t="s">
        <v>186</v>
      </c>
      <c r="H237" s="967">
        <v>3.59</v>
      </c>
      <c r="I237" s="967"/>
      <c r="J237" s="968" t="s">
        <v>187</v>
      </c>
      <c r="K237" s="809" t="s">
        <v>177</v>
      </c>
      <c r="L237" s="802"/>
      <c r="M237" s="812">
        <v>191.64</v>
      </c>
      <c r="N237" s="811"/>
      <c r="O237" s="801">
        <f t="shared" si="59"/>
        <v>687.98759999999993</v>
      </c>
      <c r="P237" s="801"/>
      <c r="Q237" s="800">
        <v>80</v>
      </c>
      <c r="R237" s="805"/>
      <c r="S237" s="855"/>
      <c r="T237" s="854"/>
      <c r="U237" s="799" t="str">
        <f t="shared" si="60"/>
        <v/>
      </c>
      <c r="V237" s="799" t="str">
        <f t="shared" si="62"/>
        <v/>
      </c>
      <c r="W237" s="240" t="str">
        <f>'SVS Unterhaltsreinigung'!$G$58</f>
        <v xml:space="preserve"> </v>
      </c>
      <c r="X237" s="804"/>
      <c r="Y237" s="797" t="e">
        <f t="shared" si="61"/>
        <v>#VALUE!</v>
      </c>
      <c r="Z237" s="798"/>
      <c r="AA237" s="797" t="e">
        <f t="shared" si="54"/>
        <v>#VALUE!</v>
      </c>
    </row>
    <row r="238" spans="1:27" s="969" customFormat="1" ht="15" customHeight="1" x14ac:dyDescent="0.25">
      <c r="A238" s="963" t="s">
        <v>216</v>
      </c>
      <c r="B238" s="964" t="s">
        <v>887</v>
      </c>
      <c r="C238" s="963"/>
      <c r="D238" s="964" t="s">
        <v>285</v>
      </c>
      <c r="E238" s="965"/>
      <c r="F238" s="964" t="s">
        <v>205</v>
      </c>
      <c r="G238" s="966" t="s">
        <v>202</v>
      </c>
      <c r="H238" s="967">
        <v>14.25</v>
      </c>
      <c r="I238" s="967"/>
      <c r="J238" s="968" t="s">
        <v>205</v>
      </c>
      <c r="K238" s="809" t="s">
        <v>182</v>
      </c>
      <c r="L238" s="802"/>
      <c r="M238" s="812">
        <v>41.12</v>
      </c>
      <c r="N238" s="811"/>
      <c r="O238" s="801">
        <f t="shared" si="59"/>
        <v>585.95999999999992</v>
      </c>
      <c r="P238" s="801"/>
      <c r="Q238" s="800">
        <v>250</v>
      </c>
      <c r="R238" s="805"/>
      <c r="S238" s="855"/>
      <c r="T238" s="854"/>
      <c r="U238" s="799" t="str">
        <f t="shared" si="60"/>
        <v/>
      </c>
      <c r="V238" s="799" t="str">
        <f t="shared" si="62"/>
        <v/>
      </c>
      <c r="W238" s="240" t="str">
        <f>'SVS Unterhaltsreinigung'!$G$58</f>
        <v xml:space="preserve"> </v>
      </c>
      <c r="X238" s="804"/>
      <c r="Y238" s="797" t="e">
        <f t="shared" si="61"/>
        <v>#VALUE!</v>
      </c>
      <c r="Z238" s="798"/>
      <c r="AA238" s="797" t="e">
        <f t="shared" si="54"/>
        <v>#VALUE!</v>
      </c>
    </row>
    <row r="239" spans="1:27" s="969" customFormat="1" ht="15" customHeight="1" x14ac:dyDescent="0.25">
      <c r="A239" s="963" t="s">
        <v>216</v>
      </c>
      <c r="B239" s="964" t="s">
        <v>887</v>
      </c>
      <c r="C239" s="963"/>
      <c r="D239" s="964" t="s">
        <v>174</v>
      </c>
      <c r="E239" s="965"/>
      <c r="F239" s="964" t="s">
        <v>226</v>
      </c>
      <c r="G239" s="966" t="s">
        <v>202</v>
      </c>
      <c r="H239" s="967">
        <v>95</v>
      </c>
      <c r="I239" s="967"/>
      <c r="J239" s="968" t="s">
        <v>226</v>
      </c>
      <c r="K239" s="809" t="s">
        <v>144</v>
      </c>
      <c r="L239" s="802"/>
      <c r="M239" s="815">
        <v>11</v>
      </c>
      <c r="N239" s="811"/>
      <c r="O239" s="801">
        <f t="shared" si="59"/>
        <v>1045</v>
      </c>
      <c r="P239" s="801"/>
      <c r="Q239" s="800">
        <v>150</v>
      </c>
      <c r="R239" s="805"/>
      <c r="S239" s="855"/>
      <c r="T239" s="854"/>
      <c r="U239" s="799" t="str">
        <f t="shared" si="60"/>
        <v/>
      </c>
      <c r="V239" s="799" t="str">
        <f t="shared" si="62"/>
        <v/>
      </c>
      <c r="W239" s="240" t="str">
        <f>'SVS Unterhaltsreinigung'!$G$58</f>
        <v xml:space="preserve"> </v>
      </c>
      <c r="X239" s="804"/>
      <c r="Y239" s="797" t="e">
        <f t="shared" si="61"/>
        <v>#VALUE!</v>
      </c>
      <c r="Z239" s="798"/>
      <c r="AA239" s="797" t="e">
        <f t="shared" si="54"/>
        <v>#VALUE!</v>
      </c>
    </row>
    <row r="240" spans="1:27" s="969" customFormat="1" ht="15" customHeight="1" x14ac:dyDescent="0.25">
      <c r="A240" s="963" t="s">
        <v>216</v>
      </c>
      <c r="B240" s="964" t="s">
        <v>887</v>
      </c>
      <c r="C240" s="963"/>
      <c r="D240" s="964" t="s">
        <v>174</v>
      </c>
      <c r="E240" s="965"/>
      <c r="F240" s="964" t="s">
        <v>217</v>
      </c>
      <c r="G240" s="966" t="s">
        <v>202</v>
      </c>
      <c r="H240" s="967">
        <v>410</v>
      </c>
      <c r="I240" s="967"/>
      <c r="J240" s="968" t="s">
        <v>585</v>
      </c>
      <c r="K240" s="809" t="s">
        <v>177</v>
      </c>
      <c r="L240" s="802"/>
      <c r="M240" s="812">
        <v>191.64</v>
      </c>
      <c r="N240" s="811"/>
      <c r="O240" s="801">
        <f t="shared" si="59"/>
        <v>78572.399999999994</v>
      </c>
      <c r="P240" s="801"/>
      <c r="Q240" s="800">
        <v>600</v>
      </c>
      <c r="R240" s="805"/>
      <c r="S240" s="855"/>
      <c r="T240" s="854"/>
      <c r="U240" s="799" t="str">
        <f t="shared" si="60"/>
        <v/>
      </c>
      <c r="V240" s="799" t="str">
        <f t="shared" si="62"/>
        <v/>
      </c>
      <c r="W240" s="240" t="str">
        <f>'SVS Unterhaltsreinigung'!$G$58</f>
        <v xml:space="preserve"> </v>
      </c>
      <c r="X240" s="804"/>
      <c r="Y240" s="797" t="e">
        <f t="shared" si="61"/>
        <v>#VALUE!</v>
      </c>
      <c r="Z240" s="798"/>
      <c r="AA240" s="797" t="e">
        <f t="shared" si="54"/>
        <v>#VALUE!</v>
      </c>
    </row>
    <row r="241" spans="1:27" s="969" customFormat="1" ht="15" customHeight="1" x14ac:dyDescent="0.25">
      <c r="A241" s="963" t="s">
        <v>216</v>
      </c>
      <c r="B241" s="964" t="s">
        <v>887</v>
      </c>
      <c r="C241" s="963"/>
      <c r="D241" s="964" t="s">
        <v>285</v>
      </c>
      <c r="E241" s="965"/>
      <c r="F241" s="964" t="s">
        <v>219</v>
      </c>
      <c r="G241" s="966" t="s">
        <v>210</v>
      </c>
      <c r="H241" s="967">
        <v>25.51</v>
      </c>
      <c r="I241" s="967"/>
      <c r="J241" s="963" t="s">
        <v>219</v>
      </c>
      <c r="K241" s="809" t="s">
        <v>177</v>
      </c>
      <c r="L241" s="802"/>
      <c r="M241" s="812">
        <v>191.64</v>
      </c>
      <c r="N241" s="811"/>
      <c r="O241" s="801">
        <f t="shared" si="59"/>
        <v>4888.7363999999998</v>
      </c>
      <c r="P241" s="801"/>
      <c r="Q241" s="800">
        <v>180</v>
      </c>
      <c r="R241" s="805"/>
      <c r="S241" s="855"/>
      <c r="T241" s="854"/>
      <c r="U241" s="799" t="str">
        <f t="shared" si="60"/>
        <v/>
      </c>
      <c r="V241" s="799" t="str">
        <f t="shared" si="62"/>
        <v/>
      </c>
      <c r="W241" s="240" t="str">
        <f>'SVS Unterhaltsreinigung'!$G$58</f>
        <v xml:space="preserve"> </v>
      </c>
      <c r="X241" s="804"/>
      <c r="Y241" s="797" t="e">
        <f t="shared" si="61"/>
        <v>#VALUE!</v>
      </c>
      <c r="Z241" s="798"/>
      <c r="AA241" s="797" t="e">
        <f t="shared" si="54"/>
        <v>#VALUE!</v>
      </c>
    </row>
    <row r="242" spans="1:27" s="969" customFormat="1" ht="15" customHeight="1" x14ac:dyDescent="0.25">
      <c r="A242" s="963" t="s">
        <v>216</v>
      </c>
      <c r="B242" s="964" t="s">
        <v>887</v>
      </c>
      <c r="C242" s="963"/>
      <c r="D242" s="964" t="s">
        <v>285</v>
      </c>
      <c r="E242" s="965"/>
      <c r="F242" s="964" t="s">
        <v>891</v>
      </c>
      <c r="G242" s="970" t="s">
        <v>186</v>
      </c>
      <c r="H242" s="967">
        <v>12.27</v>
      </c>
      <c r="I242" s="967"/>
      <c r="J242" s="968" t="s">
        <v>187</v>
      </c>
      <c r="K242" s="809" t="s">
        <v>177</v>
      </c>
      <c r="L242" s="802"/>
      <c r="M242" s="812">
        <v>191.64</v>
      </c>
      <c r="N242" s="811"/>
      <c r="O242" s="801">
        <f t="shared" si="59"/>
        <v>2351.4227999999998</v>
      </c>
      <c r="P242" s="801"/>
      <c r="Q242" s="800">
        <v>80</v>
      </c>
      <c r="R242" s="805"/>
      <c r="S242" s="855"/>
      <c r="T242" s="854"/>
      <c r="U242" s="799" t="str">
        <f t="shared" si="60"/>
        <v/>
      </c>
      <c r="V242" s="799" t="str">
        <f t="shared" si="62"/>
        <v/>
      </c>
      <c r="W242" s="240" t="str">
        <f>'SVS Unterhaltsreinigung'!$G$58</f>
        <v xml:space="preserve"> </v>
      </c>
      <c r="X242" s="804"/>
      <c r="Y242" s="797" t="e">
        <f t="shared" si="61"/>
        <v>#VALUE!</v>
      </c>
      <c r="Z242" s="798"/>
      <c r="AA242" s="797" t="e">
        <f t="shared" si="54"/>
        <v>#VALUE!</v>
      </c>
    </row>
    <row r="243" spans="1:27" s="969" customFormat="1" ht="15" customHeight="1" x14ac:dyDescent="0.25">
      <c r="A243" s="963" t="s">
        <v>216</v>
      </c>
      <c r="B243" s="964" t="s">
        <v>887</v>
      </c>
      <c r="C243" s="963"/>
      <c r="D243" s="964" t="s">
        <v>285</v>
      </c>
      <c r="E243" s="965"/>
      <c r="F243" s="964" t="s">
        <v>219</v>
      </c>
      <c r="G243" s="966" t="s">
        <v>210</v>
      </c>
      <c r="H243" s="967">
        <v>26.23</v>
      </c>
      <c r="I243" s="967"/>
      <c r="J243" s="963" t="s">
        <v>219</v>
      </c>
      <c r="K243" s="809" t="s">
        <v>177</v>
      </c>
      <c r="L243" s="802"/>
      <c r="M243" s="812">
        <v>191.64</v>
      </c>
      <c r="N243" s="811"/>
      <c r="O243" s="801">
        <f t="shared" si="59"/>
        <v>5026.7172</v>
      </c>
      <c r="P243" s="801"/>
      <c r="Q243" s="800">
        <v>180</v>
      </c>
      <c r="R243" s="805"/>
      <c r="S243" s="855"/>
      <c r="T243" s="854"/>
      <c r="U243" s="799" t="str">
        <f t="shared" si="60"/>
        <v/>
      </c>
      <c r="V243" s="799" t="str">
        <f t="shared" si="62"/>
        <v/>
      </c>
      <c r="W243" s="240" t="str">
        <f>'SVS Unterhaltsreinigung'!$G$58</f>
        <v xml:space="preserve"> </v>
      </c>
      <c r="X243" s="804"/>
      <c r="Y243" s="797" t="e">
        <f t="shared" si="61"/>
        <v>#VALUE!</v>
      </c>
      <c r="Z243" s="798"/>
      <c r="AA243" s="797" t="e">
        <f t="shared" si="54"/>
        <v>#VALUE!</v>
      </c>
    </row>
    <row r="244" spans="1:27" s="969" customFormat="1" ht="15" customHeight="1" thickBot="1" x14ac:dyDescent="0.3">
      <c r="A244" s="963" t="s">
        <v>216</v>
      </c>
      <c r="B244" s="964" t="s">
        <v>887</v>
      </c>
      <c r="C244" s="963"/>
      <c r="D244" s="964" t="s">
        <v>285</v>
      </c>
      <c r="E244" s="965"/>
      <c r="F244" s="964" t="s">
        <v>891</v>
      </c>
      <c r="G244" s="970" t="s">
        <v>186</v>
      </c>
      <c r="H244" s="967">
        <v>12.27</v>
      </c>
      <c r="I244" s="967"/>
      <c r="J244" s="968" t="s">
        <v>187</v>
      </c>
      <c r="K244" s="809" t="s">
        <v>177</v>
      </c>
      <c r="L244" s="802"/>
      <c r="M244" s="812">
        <v>191.64</v>
      </c>
      <c r="N244" s="811"/>
      <c r="O244" s="801">
        <f t="shared" si="59"/>
        <v>2351.4227999999998</v>
      </c>
      <c r="P244" s="801"/>
      <c r="Q244" s="800">
        <v>80</v>
      </c>
      <c r="R244" s="805"/>
      <c r="S244" s="868"/>
      <c r="T244" s="854"/>
      <c r="U244" s="799" t="str">
        <f t="shared" si="60"/>
        <v/>
      </c>
      <c r="V244" s="799" t="str">
        <f t="shared" si="62"/>
        <v/>
      </c>
      <c r="W244" s="240" t="str">
        <f>'SVS Unterhaltsreinigung'!$G$58</f>
        <v xml:space="preserve"> </v>
      </c>
      <c r="X244" s="804"/>
      <c r="Y244" s="797" t="e">
        <f t="shared" si="61"/>
        <v>#VALUE!</v>
      </c>
      <c r="Z244" s="798"/>
      <c r="AA244" s="797" t="e">
        <f t="shared" si="54"/>
        <v>#VALUE!</v>
      </c>
    </row>
    <row r="245" spans="1:27" s="969" customFormat="1" ht="15" customHeight="1" thickTop="1" thickBot="1" x14ac:dyDescent="0.3">
      <c r="A245" s="963" t="s">
        <v>216</v>
      </c>
      <c r="B245" s="964" t="s">
        <v>887</v>
      </c>
      <c r="C245" s="963"/>
      <c r="D245" s="964" t="s">
        <v>285</v>
      </c>
      <c r="E245" s="965"/>
      <c r="F245" s="928" t="s">
        <v>903</v>
      </c>
      <c r="G245" s="970" t="s">
        <v>186</v>
      </c>
      <c r="H245" s="967">
        <v>3.86</v>
      </c>
      <c r="I245" s="967"/>
      <c r="J245" s="928" t="s">
        <v>903</v>
      </c>
      <c r="K245" s="809" t="s">
        <v>182</v>
      </c>
      <c r="L245" s="814" t="s">
        <v>298</v>
      </c>
      <c r="M245" s="812"/>
      <c r="N245" s="811"/>
      <c r="O245" s="801"/>
      <c r="P245" s="801"/>
      <c r="Q245" s="800"/>
      <c r="R245" s="800"/>
      <c r="S245" s="865"/>
      <c r="T245" s="854"/>
      <c r="U245" s="799" t="str">
        <f t="shared" si="60"/>
        <v/>
      </c>
      <c r="V245" s="799" t="str">
        <f t="shared" si="62"/>
        <v/>
      </c>
      <c r="W245" s="798"/>
      <c r="X245" s="804"/>
      <c r="Y245" s="798"/>
      <c r="Z245" s="798"/>
      <c r="AA245" s="797"/>
    </row>
    <row r="246" spans="1:27" s="969" customFormat="1" ht="15" customHeight="1" thickTop="1" x14ac:dyDescent="0.25">
      <c r="A246" s="963" t="s">
        <v>216</v>
      </c>
      <c r="B246" s="964" t="s">
        <v>887</v>
      </c>
      <c r="C246" s="963"/>
      <c r="D246" s="964" t="s">
        <v>285</v>
      </c>
      <c r="E246" s="965"/>
      <c r="F246" s="964" t="s">
        <v>892</v>
      </c>
      <c r="G246" s="966" t="s">
        <v>210</v>
      </c>
      <c r="H246" s="967">
        <v>17.13</v>
      </c>
      <c r="I246" s="967"/>
      <c r="J246" s="963" t="s">
        <v>219</v>
      </c>
      <c r="K246" s="809" t="s">
        <v>177</v>
      </c>
      <c r="L246" s="802"/>
      <c r="M246" s="812">
        <v>191.64</v>
      </c>
      <c r="N246" s="811"/>
      <c r="O246" s="801">
        <f t="shared" ref="O246:O253" si="63">H246*M246</f>
        <v>3282.7931999999996</v>
      </c>
      <c r="P246" s="801"/>
      <c r="Q246" s="800">
        <v>180</v>
      </c>
      <c r="R246" s="805"/>
      <c r="S246" s="863"/>
      <c r="T246" s="854"/>
      <c r="U246" s="799" t="str">
        <f t="shared" si="60"/>
        <v/>
      </c>
      <c r="V246" s="799" t="str">
        <f t="shared" si="62"/>
        <v/>
      </c>
      <c r="W246" s="240" t="str">
        <f>'SVS Unterhaltsreinigung'!$G$58</f>
        <v xml:space="preserve"> </v>
      </c>
      <c r="X246" s="804"/>
      <c r="Y246" s="797" t="e">
        <f t="shared" ref="Y246:Y253" si="64">U246*W246</f>
        <v>#VALUE!</v>
      </c>
      <c r="Z246" s="798"/>
      <c r="AA246" s="797" t="e">
        <f t="shared" ref="AA246:AA277" si="65">Y246+Z246</f>
        <v>#VALUE!</v>
      </c>
    </row>
    <row r="247" spans="1:27" s="969" customFormat="1" ht="15" customHeight="1" x14ac:dyDescent="0.25">
      <c r="A247" s="963" t="s">
        <v>216</v>
      </c>
      <c r="B247" s="964" t="s">
        <v>887</v>
      </c>
      <c r="C247" s="963"/>
      <c r="D247" s="964" t="s">
        <v>285</v>
      </c>
      <c r="E247" s="965"/>
      <c r="F247" s="964" t="s">
        <v>224</v>
      </c>
      <c r="G247" s="970" t="s">
        <v>186</v>
      </c>
      <c r="H247" s="967">
        <v>2.35</v>
      </c>
      <c r="I247" s="967"/>
      <c r="J247" s="963" t="s">
        <v>224</v>
      </c>
      <c r="K247" s="809" t="s">
        <v>177</v>
      </c>
      <c r="L247" s="802"/>
      <c r="M247" s="812">
        <v>191.64</v>
      </c>
      <c r="N247" s="811"/>
      <c r="O247" s="801">
        <f t="shared" si="63"/>
        <v>450.35399999999998</v>
      </c>
      <c r="P247" s="801"/>
      <c r="Q247" s="800">
        <v>100</v>
      </c>
      <c r="R247" s="805"/>
      <c r="S247" s="855"/>
      <c r="T247" s="854"/>
      <c r="U247" s="799" t="str">
        <f t="shared" si="60"/>
        <v/>
      </c>
      <c r="V247" s="799" t="str">
        <f t="shared" si="62"/>
        <v/>
      </c>
      <c r="W247" s="240" t="str">
        <f>'SVS Unterhaltsreinigung'!$G$58</f>
        <v xml:space="preserve"> </v>
      </c>
      <c r="X247" s="804"/>
      <c r="Y247" s="797" t="e">
        <f t="shared" si="64"/>
        <v>#VALUE!</v>
      </c>
      <c r="Z247" s="798"/>
      <c r="AA247" s="797" t="e">
        <f t="shared" si="65"/>
        <v>#VALUE!</v>
      </c>
    </row>
    <row r="248" spans="1:27" s="969" customFormat="1" ht="15" customHeight="1" x14ac:dyDescent="0.25">
      <c r="A248" s="963" t="s">
        <v>216</v>
      </c>
      <c r="B248" s="964" t="s">
        <v>887</v>
      </c>
      <c r="C248" s="963"/>
      <c r="D248" s="964" t="s">
        <v>285</v>
      </c>
      <c r="E248" s="965"/>
      <c r="F248" s="964" t="s">
        <v>224</v>
      </c>
      <c r="G248" s="970" t="s">
        <v>186</v>
      </c>
      <c r="H248" s="967">
        <v>2.35</v>
      </c>
      <c r="I248" s="967"/>
      <c r="J248" s="963" t="s">
        <v>224</v>
      </c>
      <c r="K248" s="809" t="s">
        <v>177</v>
      </c>
      <c r="L248" s="802"/>
      <c r="M248" s="812">
        <v>191.64</v>
      </c>
      <c r="N248" s="811"/>
      <c r="O248" s="801">
        <f t="shared" si="63"/>
        <v>450.35399999999998</v>
      </c>
      <c r="P248" s="801"/>
      <c r="Q248" s="800">
        <v>100</v>
      </c>
      <c r="R248" s="805"/>
      <c r="S248" s="855"/>
      <c r="T248" s="854"/>
      <c r="U248" s="799" t="str">
        <f t="shared" si="60"/>
        <v/>
      </c>
      <c r="V248" s="799" t="str">
        <f t="shared" si="62"/>
        <v/>
      </c>
      <c r="W248" s="240" t="str">
        <f>'SVS Unterhaltsreinigung'!$G$58</f>
        <v xml:space="preserve"> </v>
      </c>
      <c r="X248" s="804"/>
      <c r="Y248" s="797" t="e">
        <f t="shared" si="64"/>
        <v>#VALUE!</v>
      </c>
      <c r="Z248" s="798"/>
      <c r="AA248" s="797" t="e">
        <f t="shared" si="65"/>
        <v>#VALUE!</v>
      </c>
    </row>
    <row r="249" spans="1:27" s="969" customFormat="1" ht="15" customHeight="1" x14ac:dyDescent="0.25">
      <c r="A249" s="963" t="s">
        <v>216</v>
      </c>
      <c r="B249" s="964" t="s">
        <v>887</v>
      </c>
      <c r="C249" s="963"/>
      <c r="D249" s="964" t="s">
        <v>174</v>
      </c>
      <c r="E249" s="965"/>
      <c r="F249" s="964" t="s">
        <v>893</v>
      </c>
      <c r="G249" s="970" t="s">
        <v>186</v>
      </c>
      <c r="H249" s="967">
        <v>6</v>
      </c>
      <c r="I249" s="967"/>
      <c r="J249" s="963" t="s">
        <v>209</v>
      </c>
      <c r="K249" s="809" t="s">
        <v>177</v>
      </c>
      <c r="L249" s="802"/>
      <c r="M249" s="812">
        <v>191.64</v>
      </c>
      <c r="N249" s="811"/>
      <c r="O249" s="801">
        <f t="shared" si="63"/>
        <v>1149.8399999999999</v>
      </c>
      <c r="P249" s="801"/>
      <c r="Q249" s="800">
        <v>120</v>
      </c>
      <c r="R249" s="805"/>
      <c r="S249" s="855"/>
      <c r="T249" s="854"/>
      <c r="U249" s="799" t="str">
        <f t="shared" si="60"/>
        <v/>
      </c>
      <c r="V249" s="799" t="str">
        <f t="shared" si="62"/>
        <v/>
      </c>
      <c r="W249" s="240" t="str">
        <f>'SVS Unterhaltsreinigung'!$G$58</f>
        <v xml:space="preserve"> </v>
      </c>
      <c r="X249" s="804"/>
      <c r="Y249" s="797" t="e">
        <f t="shared" si="64"/>
        <v>#VALUE!</v>
      </c>
      <c r="Z249" s="798"/>
      <c r="AA249" s="797" t="e">
        <f t="shared" si="65"/>
        <v>#VALUE!</v>
      </c>
    </row>
    <row r="250" spans="1:27" s="969" customFormat="1" ht="15" customHeight="1" x14ac:dyDescent="0.25">
      <c r="A250" s="963" t="s">
        <v>216</v>
      </c>
      <c r="B250" s="964" t="s">
        <v>887</v>
      </c>
      <c r="C250" s="963"/>
      <c r="D250" s="964" t="s">
        <v>174</v>
      </c>
      <c r="E250" s="965"/>
      <c r="F250" s="964" t="s">
        <v>894</v>
      </c>
      <c r="G250" s="970" t="s">
        <v>186</v>
      </c>
      <c r="H250" s="967">
        <v>11.22</v>
      </c>
      <c r="I250" s="967"/>
      <c r="J250" s="963" t="s">
        <v>209</v>
      </c>
      <c r="K250" s="809" t="s">
        <v>177</v>
      </c>
      <c r="L250" s="802"/>
      <c r="M250" s="812">
        <v>191.64</v>
      </c>
      <c r="N250" s="811"/>
      <c r="O250" s="801">
        <f t="shared" si="63"/>
        <v>2150.2008000000001</v>
      </c>
      <c r="P250" s="801"/>
      <c r="Q250" s="800">
        <v>120</v>
      </c>
      <c r="R250" s="805"/>
      <c r="S250" s="855"/>
      <c r="T250" s="854"/>
      <c r="U250" s="799" t="str">
        <f t="shared" si="60"/>
        <v/>
      </c>
      <c r="V250" s="799" t="str">
        <f t="shared" si="62"/>
        <v/>
      </c>
      <c r="W250" s="240" t="str">
        <f>'SVS Unterhaltsreinigung'!$G$58</f>
        <v xml:space="preserve"> </v>
      </c>
      <c r="X250" s="804"/>
      <c r="Y250" s="797" t="e">
        <f t="shared" si="64"/>
        <v>#VALUE!</v>
      </c>
      <c r="Z250" s="798"/>
      <c r="AA250" s="797" t="e">
        <f t="shared" si="65"/>
        <v>#VALUE!</v>
      </c>
    </row>
    <row r="251" spans="1:27" s="969" customFormat="1" ht="15" customHeight="1" x14ac:dyDescent="0.25">
      <c r="A251" s="963" t="s">
        <v>216</v>
      </c>
      <c r="B251" s="964" t="s">
        <v>887</v>
      </c>
      <c r="C251" s="963"/>
      <c r="D251" s="964" t="s">
        <v>174</v>
      </c>
      <c r="E251" s="965"/>
      <c r="F251" s="964" t="s">
        <v>895</v>
      </c>
      <c r="G251" s="970" t="s">
        <v>186</v>
      </c>
      <c r="H251" s="967">
        <v>11.28</v>
      </c>
      <c r="I251" s="967"/>
      <c r="J251" s="963" t="s">
        <v>209</v>
      </c>
      <c r="K251" s="809" t="s">
        <v>144</v>
      </c>
      <c r="L251" s="802"/>
      <c r="M251" s="815">
        <v>11</v>
      </c>
      <c r="N251" s="811"/>
      <c r="O251" s="801">
        <f t="shared" si="63"/>
        <v>124.08</v>
      </c>
      <c r="P251" s="801"/>
      <c r="Q251" s="800">
        <v>120</v>
      </c>
      <c r="R251" s="805"/>
      <c r="S251" s="855"/>
      <c r="T251" s="854"/>
      <c r="U251" s="799" t="str">
        <f t="shared" si="60"/>
        <v/>
      </c>
      <c r="V251" s="799" t="str">
        <f t="shared" si="62"/>
        <v/>
      </c>
      <c r="W251" s="240" t="str">
        <f>'SVS Unterhaltsreinigung'!$G$58</f>
        <v xml:space="preserve"> </v>
      </c>
      <c r="X251" s="804"/>
      <c r="Y251" s="797" t="e">
        <f t="shared" si="64"/>
        <v>#VALUE!</v>
      </c>
      <c r="Z251" s="798"/>
      <c r="AA251" s="797" t="e">
        <f t="shared" si="65"/>
        <v>#VALUE!</v>
      </c>
    </row>
    <row r="252" spans="1:27" s="969" customFormat="1" ht="15" customHeight="1" x14ac:dyDescent="0.25">
      <c r="A252" s="963" t="s">
        <v>216</v>
      </c>
      <c r="B252" s="964" t="s">
        <v>887</v>
      </c>
      <c r="C252" s="963"/>
      <c r="D252" s="964" t="s">
        <v>174</v>
      </c>
      <c r="E252" s="965"/>
      <c r="F252" s="964" t="s">
        <v>237</v>
      </c>
      <c r="G252" s="970" t="s">
        <v>186</v>
      </c>
      <c r="H252" s="967">
        <v>5.68</v>
      </c>
      <c r="I252" s="967"/>
      <c r="J252" s="968" t="s">
        <v>237</v>
      </c>
      <c r="K252" s="809" t="s">
        <v>177</v>
      </c>
      <c r="L252" s="802"/>
      <c r="M252" s="812">
        <v>191.64</v>
      </c>
      <c r="N252" s="811"/>
      <c r="O252" s="801">
        <f t="shared" si="63"/>
        <v>1088.5151999999998</v>
      </c>
      <c r="P252" s="801"/>
      <c r="Q252" s="800">
        <v>200</v>
      </c>
      <c r="R252" s="805"/>
      <c r="S252" s="855"/>
      <c r="T252" s="854"/>
      <c r="U252" s="799" t="str">
        <f t="shared" si="60"/>
        <v/>
      </c>
      <c r="V252" s="799" t="str">
        <f t="shared" si="62"/>
        <v/>
      </c>
      <c r="W252" s="240" t="str">
        <f>'SVS Unterhaltsreinigung'!$G$58</f>
        <v xml:space="preserve"> </v>
      </c>
      <c r="X252" s="804"/>
      <c r="Y252" s="797" t="e">
        <f t="shared" si="64"/>
        <v>#VALUE!</v>
      </c>
      <c r="Z252" s="798"/>
      <c r="AA252" s="797" t="e">
        <f t="shared" si="65"/>
        <v>#VALUE!</v>
      </c>
    </row>
    <row r="253" spans="1:27" s="969" customFormat="1" ht="15" customHeight="1" thickBot="1" x14ac:dyDescent="0.3">
      <c r="A253" s="963" t="s">
        <v>216</v>
      </c>
      <c r="B253" s="964" t="s">
        <v>887</v>
      </c>
      <c r="C253" s="963"/>
      <c r="D253" s="964" t="s">
        <v>174</v>
      </c>
      <c r="E253" s="965"/>
      <c r="F253" s="964" t="s">
        <v>896</v>
      </c>
      <c r="G253" s="970" t="s">
        <v>186</v>
      </c>
      <c r="H253" s="967">
        <v>16</v>
      </c>
      <c r="I253" s="967"/>
      <c r="J253" s="968" t="s">
        <v>198</v>
      </c>
      <c r="K253" s="809" t="s">
        <v>177</v>
      </c>
      <c r="L253" s="802"/>
      <c r="M253" s="812">
        <v>191.64</v>
      </c>
      <c r="N253" s="811"/>
      <c r="O253" s="801">
        <f t="shared" si="63"/>
        <v>3066.24</v>
      </c>
      <c r="P253" s="801"/>
      <c r="Q253" s="800">
        <v>200</v>
      </c>
      <c r="R253" s="805"/>
      <c r="S253" s="856"/>
      <c r="T253" s="854"/>
      <c r="U253" s="799" t="str">
        <f t="shared" si="60"/>
        <v/>
      </c>
      <c r="V253" s="799" t="str">
        <f t="shared" si="62"/>
        <v/>
      </c>
      <c r="W253" s="240" t="str">
        <f>'SVS Unterhaltsreinigung'!$G$58</f>
        <v xml:space="preserve"> </v>
      </c>
      <c r="X253" s="804"/>
      <c r="Y253" s="797" t="e">
        <f t="shared" si="64"/>
        <v>#VALUE!</v>
      </c>
      <c r="Z253" s="798"/>
      <c r="AA253" s="797" t="e">
        <f t="shared" si="65"/>
        <v>#VALUE!</v>
      </c>
    </row>
    <row r="254" spans="1:27" s="962" customFormat="1" ht="15" customHeight="1" thickTop="1" thickBot="1" x14ac:dyDescent="0.3">
      <c r="A254" s="971" t="s">
        <v>571</v>
      </c>
      <c r="B254" s="972" t="s">
        <v>887</v>
      </c>
      <c r="C254" s="973"/>
      <c r="D254" s="974"/>
      <c r="E254" s="975"/>
      <c r="F254" s="974"/>
      <c r="G254" s="976"/>
      <c r="H254" s="977">
        <f>SUM(H233:H253)</f>
        <v>760.99</v>
      </c>
      <c r="I254" s="977"/>
      <c r="J254" s="973"/>
      <c r="K254" s="1048"/>
      <c r="L254" s="1049"/>
      <c r="M254" s="1050"/>
      <c r="N254" s="1051"/>
      <c r="O254" s="1059">
        <f>SUM(O233:O253)</f>
        <v>123753.064</v>
      </c>
      <c r="P254" s="1059">
        <f>SUM(P233:P253)</f>
        <v>0</v>
      </c>
      <c r="Q254" s="1053"/>
      <c r="R254" s="1054"/>
      <c r="S254" s="857"/>
      <c r="T254" s="854"/>
      <c r="U254" s="1059">
        <f>SUM(U233:U253)</f>
        <v>0</v>
      </c>
      <c r="V254" s="1059">
        <f>SUM(V233:V253)</f>
        <v>0</v>
      </c>
      <c r="W254" s="1055"/>
      <c r="X254" s="1056"/>
      <c r="Y254" s="1060" t="e">
        <f>SUM(Y233:Y253)</f>
        <v>#VALUE!</v>
      </c>
      <c r="Z254" s="1060">
        <f>SUM(Z233:Z253)</f>
        <v>0</v>
      </c>
      <c r="AA254" s="1058" t="e">
        <f>SUM(Y254:Z254)</f>
        <v>#VALUE!</v>
      </c>
    </row>
    <row r="255" spans="1:27" s="934" customFormat="1" ht="15" customHeight="1" thickTop="1" x14ac:dyDescent="0.25">
      <c r="A255" s="935" t="s">
        <v>424</v>
      </c>
      <c r="B255" s="936" t="s">
        <v>425</v>
      </c>
      <c r="C255" s="937"/>
      <c r="D255" s="936" t="s">
        <v>174</v>
      </c>
      <c r="E255" s="953"/>
      <c r="F255" s="936" t="s">
        <v>426</v>
      </c>
      <c r="G255" s="940" t="s">
        <v>212</v>
      </c>
      <c r="H255" s="939">
        <v>30.4</v>
      </c>
      <c r="I255" s="939">
        <v>30.4</v>
      </c>
      <c r="J255" s="936" t="s">
        <v>198</v>
      </c>
      <c r="K255" s="293" t="s">
        <v>669</v>
      </c>
      <c r="L255" s="235" t="s">
        <v>670</v>
      </c>
      <c r="M255" s="294">
        <v>308</v>
      </c>
      <c r="N255" s="295">
        <v>57</v>
      </c>
      <c r="O255" s="254">
        <f t="shared" ref="O255:O262" si="66">H255*M255</f>
        <v>9363.1999999999989</v>
      </c>
      <c r="P255" s="254"/>
      <c r="Q255" s="255">
        <v>200</v>
      </c>
      <c r="R255" s="785"/>
      <c r="S255" s="786"/>
      <c r="T255" s="854"/>
      <c r="U255" s="254" t="str">
        <f t="shared" ref="U255:U262" si="67">IF(S255&lt;&gt;0,(O255/S255),"")</f>
        <v/>
      </c>
      <c r="V255" s="254" t="str">
        <f t="shared" si="62"/>
        <v/>
      </c>
      <c r="W255" s="240" t="str">
        <f>'SVS Unterhaltsreinigung'!$G$58</f>
        <v xml:space="preserve"> </v>
      </c>
      <c r="X255" s="296"/>
      <c r="Y255" s="242" t="e">
        <f t="shared" ref="Y255:Y262" si="68">U255*W255</f>
        <v>#VALUE!</v>
      </c>
      <c r="Z255" s="243"/>
      <c r="AA255" s="242" t="e">
        <f t="shared" si="65"/>
        <v>#VALUE!</v>
      </c>
    </row>
    <row r="256" spans="1:27" s="934" customFormat="1" ht="15" customHeight="1" x14ac:dyDescent="0.25">
      <c r="A256" s="927" t="s">
        <v>424</v>
      </c>
      <c r="B256" s="928" t="s">
        <v>425</v>
      </c>
      <c r="C256" s="929"/>
      <c r="D256" s="928" t="s">
        <v>174</v>
      </c>
      <c r="E256" s="930"/>
      <c r="F256" s="928" t="s">
        <v>427</v>
      </c>
      <c r="G256" s="931" t="s">
        <v>203</v>
      </c>
      <c r="H256" s="942">
        <v>65.58</v>
      </c>
      <c r="I256" s="942">
        <v>65.58</v>
      </c>
      <c r="J256" s="928" t="s">
        <v>200</v>
      </c>
      <c r="K256" s="287" t="s">
        <v>669</v>
      </c>
      <c r="L256" s="235" t="s">
        <v>670</v>
      </c>
      <c r="M256" s="289">
        <v>308</v>
      </c>
      <c r="N256" s="290">
        <v>57</v>
      </c>
      <c r="O256" s="236">
        <f t="shared" si="66"/>
        <v>20198.64</v>
      </c>
      <c r="P256" s="237"/>
      <c r="Q256" s="238">
        <v>350</v>
      </c>
      <c r="R256" s="785"/>
      <c r="S256" s="855"/>
      <c r="T256" s="854"/>
      <c r="U256" s="239" t="str">
        <f t="shared" si="67"/>
        <v/>
      </c>
      <c r="V256" s="239" t="str">
        <f t="shared" si="62"/>
        <v/>
      </c>
      <c r="W256" s="240" t="str">
        <f>'SVS Unterhaltsreinigung'!$G$58</f>
        <v xml:space="preserve"> </v>
      </c>
      <c r="X256" s="291"/>
      <c r="Y256" s="241" t="e">
        <f t="shared" si="68"/>
        <v>#VALUE!</v>
      </c>
      <c r="Z256" s="243"/>
      <c r="AA256" s="241" t="e">
        <f t="shared" si="65"/>
        <v>#VALUE!</v>
      </c>
    </row>
    <row r="257" spans="1:27" s="934" customFormat="1" ht="15" customHeight="1" x14ac:dyDescent="0.25">
      <c r="A257" s="927" t="s">
        <v>424</v>
      </c>
      <c r="B257" s="928" t="s">
        <v>425</v>
      </c>
      <c r="C257" s="929"/>
      <c r="D257" s="928" t="s">
        <v>174</v>
      </c>
      <c r="E257" s="930"/>
      <c r="F257" s="928" t="s">
        <v>428</v>
      </c>
      <c r="G257" s="931" t="s">
        <v>203</v>
      </c>
      <c r="H257" s="942">
        <v>42.49</v>
      </c>
      <c r="I257" s="942"/>
      <c r="J257" s="928" t="s">
        <v>273</v>
      </c>
      <c r="K257" s="287" t="s">
        <v>232</v>
      </c>
      <c r="L257" s="235" t="s">
        <v>570</v>
      </c>
      <c r="M257" s="289">
        <v>42</v>
      </c>
      <c r="N257" s="290"/>
      <c r="O257" s="236">
        <f t="shared" si="66"/>
        <v>1784.5800000000002</v>
      </c>
      <c r="P257" s="237"/>
      <c r="Q257" s="238">
        <v>260</v>
      </c>
      <c r="R257" s="785"/>
      <c r="S257" s="855"/>
      <c r="T257" s="854"/>
      <c r="U257" s="239" t="str">
        <f t="shared" si="67"/>
        <v/>
      </c>
      <c r="V257" s="239" t="str">
        <f t="shared" si="62"/>
        <v/>
      </c>
      <c r="W257" s="240" t="str">
        <f>'SVS Unterhaltsreinigung'!$G$58</f>
        <v xml:space="preserve"> </v>
      </c>
      <c r="X257" s="291"/>
      <c r="Y257" s="241" t="e">
        <f t="shared" si="68"/>
        <v>#VALUE!</v>
      </c>
      <c r="Z257" s="243"/>
      <c r="AA257" s="241" t="e">
        <f t="shared" si="65"/>
        <v>#VALUE!</v>
      </c>
    </row>
    <row r="258" spans="1:27" s="934" customFormat="1" ht="15" customHeight="1" x14ac:dyDescent="0.25">
      <c r="A258" s="927" t="s">
        <v>424</v>
      </c>
      <c r="B258" s="928" t="s">
        <v>425</v>
      </c>
      <c r="C258" s="929"/>
      <c r="D258" s="928" t="s">
        <v>174</v>
      </c>
      <c r="E258" s="930"/>
      <c r="F258" s="928" t="s">
        <v>429</v>
      </c>
      <c r="G258" s="931" t="s">
        <v>203</v>
      </c>
      <c r="H258" s="942">
        <v>43.2</v>
      </c>
      <c r="I258" s="942"/>
      <c r="J258" s="928" t="s">
        <v>273</v>
      </c>
      <c r="K258" s="287" t="s">
        <v>232</v>
      </c>
      <c r="L258" s="235" t="s">
        <v>570</v>
      </c>
      <c r="M258" s="289">
        <v>42</v>
      </c>
      <c r="N258" s="290"/>
      <c r="O258" s="236">
        <f t="shared" si="66"/>
        <v>1814.4</v>
      </c>
      <c r="P258" s="237"/>
      <c r="Q258" s="238">
        <v>260</v>
      </c>
      <c r="R258" s="785"/>
      <c r="S258" s="855"/>
      <c r="T258" s="854"/>
      <c r="U258" s="239" t="str">
        <f t="shared" si="67"/>
        <v/>
      </c>
      <c r="V258" s="239" t="str">
        <f t="shared" si="62"/>
        <v/>
      </c>
      <c r="W258" s="240" t="str">
        <f>'SVS Unterhaltsreinigung'!$G$58</f>
        <v xml:space="preserve"> </v>
      </c>
      <c r="X258" s="291"/>
      <c r="Y258" s="241" t="e">
        <f t="shared" si="68"/>
        <v>#VALUE!</v>
      </c>
      <c r="Z258" s="243"/>
      <c r="AA258" s="241" t="e">
        <f t="shared" si="65"/>
        <v>#VALUE!</v>
      </c>
    </row>
    <row r="259" spans="1:27" s="934" customFormat="1" ht="15" customHeight="1" x14ac:dyDescent="0.25">
      <c r="A259" s="927" t="s">
        <v>424</v>
      </c>
      <c r="B259" s="928" t="s">
        <v>425</v>
      </c>
      <c r="C259" s="929"/>
      <c r="D259" s="928" t="s">
        <v>174</v>
      </c>
      <c r="E259" s="930"/>
      <c r="F259" s="928" t="s">
        <v>430</v>
      </c>
      <c r="G259" s="931" t="s">
        <v>186</v>
      </c>
      <c r="H259" s="942">
        <v>8.8000000000000007</v>
      </c>
      <c r="I259" s="942">
        <v>8.8000000000000007</v>
      </c>
      <c r="J259" s="928" t="s">
        <v>187</v>
      </c>
      <c r="K259" s="287" t="s">
        <v>669</v>
      </c>
      <c r="L259" s="235" t="s">
        <v>670</v>
      </c>
      <c r="M259" s="289">
        <v>308</v>
      </c>
      <c r="N259" s="290">
        <v>57</v>
      </c>
      <c r="O259" s="236">
        <f t="shared" si="66"/>
        <v>2710.4</v>
      </c>
      <c r="P259" s="237"/>
      <c r="Q259" s="238">
        <v>80</v>
      </c>
      <c r="R259" s="785"/>
      <c r="S259" s="855"/>
      <c r="T259" s="854"/>
      <c r="U259" s="239" t="str">
        <f t="shared" si="67"/>
        <v/>
      </c>
      <c r="V259" s="239" t="str">
        <f t="shared" si="62"/>
        <v/>
      </c>
      <c r="W259" s="240" t="str">
        <f>'SVS Unterhaltsreinigung'!$G$58</f>
        <v xml:space="preserve"> </v>
      </c>
      <c r="X259" s="291"/>
      <c r="Y259" s="241" t="e">
        <f t="shared" si="68"/>
        <v>#VALUE!</v>
      </c>
      <c r="Z259" s="243"/>
      <c r="AA259" s="241" t="e">
        <f t="shared" si="65"/>
        <v>#VALUE!</v>
      </c>
    </row>
    <row r="260" spans="1:27" s="934" customFormat="1" ht="15" customHeight="1" x14ac:dyDescent="0.25">
      <c r="A260" s="927" t="s">
        <v>424</v>
      </c>
      <c r="B260" s="928" t="s">
        <v>425</v>
      </c>
      <c r="C260" s="929"/>
      <c r="D260" s="928" t="s">
        <v>174</v>
      </c>
      <c r="E260" s="930"/>
      <c r="F260" s="928" t="s">
        <v>431</v>
      </c>
      <c r="G260" s="931" t="s">
        <v>186</v>
      </c>
      <c r="H260" s="942">
        <v>8.23</v>
      </c>
      <c r="I260" s="942">
        <v>8.23</v>
      </c>
      <c r="J260" s="928" t="s">
        <v>187</v>
      </c>
      <c r="K260" s="287" t="s">
        <v>669</v>
      </c>
      <c r="L260" s="235" t="s">
        <v>670</v>
      </c>
      <c r="M260" s="289">
        <v>308</v>
      </c>
      <c r="N260" s="290">
        <v>57</v>
      </c>
      <c r="O260" s="236">
        <f t="shared" si="66"/>
        <v>2534.84</v>
      </c>
      <c r="P260" s="237"/>
      <c r="Q260" s="238">
        <v>80</v>
      </c>
      <c r="R260" s="785"/>
      <c r="S260" s="855"/>
      <c r="T260" s="854"/>
      <c r="U260" s="239" t="str">
        <f t="shared" si="67"/>
        <v/>
      </c>
      <c r="V260" s="239" t="str">
        <f t="shared" si="62"/>
        <v/>
      </c>
      <c r="W260" s="240" t="str">
        <f>'SVS Unterhaltsreinigung'!$G$58</f>
        <v xml:space="preserve"> </v>
      </c>
      <c r="X260" s="291"/>
      <c r="Y260" s="241" t="e">
        <f t="shared" si="68"/>
        <v>#VALUE!</v>
      </c>
      <c r="Z260" s="243"/>
      <c r="AA260" s="241" t="e">
        <f t="shared" si="65"/>
        <v>#VALUE!</v>
      </c>
    </row>
    <row r="261" spans="1:27" s="934" customFormat="1" ht="15" customHeight="1" x14ac:dyDescent="0.25">
      <c r="A261" s="927" t="s">
        <v>424</v>
      </c>
      <c r="B261" s="928" t="s">
        <v>425</v>
      </c>
      <c r="C261" s="929"/>
      <c r="D261" s="928" t="s">
        <v>174</v>
      </c>
      <c r="E261" s="930"/>
      <c r="F261" s="928" t="s">
        <v>432</v>
      </c>
      <c r="G261" s="931" t="s">
        <v>186</v>
      </c>
      <c r="H261" s="942">
        <v>10.88</v>
      </c>
      <c r="I261" s="942">
        <v>10.88</v>
      </c>
      <c r="J261" s="928" t="s">
        <v>187</v>
      </c>
      <c r="K261" s="287" t="s">
        <v>669</v>
      </c>
      <c r="L261" s="235" t="s">
        <v>670</v>
      </c>
      <c r="M261" s="289">
        <v>308</v>
      </c>
      <c r="N261" s="290">
        <v>57</v>
      </c>
      <c r="O261" s="236">
        <f t="shared" si="66"/>
        <v>3351.0400000000004</v>
      </c>
      <c r="P261" s="237"/>
      <c r="Q261" s="238">
        <v>80</v>
      </c>
      <c r="R261" s="785"/>
      <c r="S261" s="855"/>
      <c r="T261" s="854"/>
      <c r="U261" s="239" t="str">
        <f t="shared" si="67"/>
        <v/>
      </c>
      <c r="V261" s="239" t="str">
        <f t="shared" si="62"/>
        <v/>
      </c>
      <c r="W261" s="240" t="str">
        <f>'SVS Unterhaltsreinigung'!$G$58</f>
        <v xml:space="preserve"> </v>
      </c>
      <c r="X261" s="291"/>
      <c r="Y261" s="241" t="e">
        <f t="shared" si="68"/>
        <v>#VALUE!</v>
      </c>
      <c r="Z261" s="243"/>
      <c r="AA261" s="241" t="e">
        <f t="shared" si="65"/>
        <v>#VALUE!</v>
      </c>
    </row>
    <row r="262" spans="1:27" s="934" customFormat="1" ht="15" customHeight="1" thickBot="1" x14ac:dyDescent="0.3">
      <c r="A262" s="927" t="s">
        <v>424</v>
      </c>
      <c r="B262" s="928" t="s">
        <v>425</v>
      </c>
      <c r="C262" s="929"/>
      <c r="D262" s="928" t="s">
        <v>174</v>
      </c>
      <c r="E262" s="930"/>
      <c r="F262" s="928" t="s">
        <v>289</v>
      </c>
      <c r="G262" s="931" t="s">
        <v>186</v>
      </c>
      <c r="H262" s="942">
        <v>19.899999999999999</v>
      </c>
      <c r="I262" s="942">
        <v>19.899999999999999</v>
      </c>
      <c r="J262" s="928" t="s">
        <v>187</v>
      </c>
      <c r="K262" s="287" t="s">
        <v>669</v>
      </c>
      <c r="L262" s="235" t="s">
        <v>670</v>
      </c>
      <c r="M262" s="289">
        <v>308</v>
      </c>
      <c r="N262" s="290">
        <v>57</v>
      </c>
      <c r="O262" s="236">
        <f t="shared" si="66"/>
        <v>6129.2</v>
      </c>
      <c r="P262" s="237"/>
      <c r="Q262" s="238">
        <v>80</v>
      </c>
      <c r="R262" s="785"/>
      <c r="S262" s="856"/>
      <c r="T262" s="854"/>
      <c r="U262" s="239" t="str">
        <f t="shared" si="67"/>
        <v/>
      </c>
      <c r="V262" s="239" t="str">
        <f t="shared" si="62"/>
        <v/>
      </c>
      <c r="W262" s="240" t="str">
        <f>'SVS Unterhaltsreinigung'!$G$58</f>
        <v xml:space="preserve"> </v>
      </c>
      <c r="X262" s="291"/>
      <c r="Y262" s="241" t="e">
        <f t="shared" si="68"/>
        <v>#VALUE!</v>
      </c>
      <c r="Z262" s="243"/>
      <c r="AA262" s="241" t="e">
        <f t="shared" si="65"/>
        <v>#VALUE!</v>
      </c>
    </row>
    <row r="263" spans="1:27" s="934" customFormat="1" ht="15" customHeight="1" thickTop="1" thickBot="1" x14ac:dyDescent="0.3">
      <c r="A263" s="927" t="s">
        <v>424</v>
      </c>
      <c r="B263" s="928" t="s">
        <v>425</v>
      </c>
      <c r="C263" s="929"/>
      <c r="D263" s="928" t="s">
        <v>174</v>
      </c>
      <c r="E263" s="930"/>
      <c r="F263" s="928" t="s">
        <v>903</v>
      </c>
      <c r="G263" s="931" t="s">
        <v>203</v>
      </c>
      <c r="H263" s="942">
        <v>2.29</v>
      </c>
      <c r="I263" s="942"/>
      <c r="J263" s="928" t="s">
        <v>903</v>
      </c>
      <c r="K263" s="287" t="s">
        <v>144</v>
      </c>
      <c r="L263" s="292" t="s">
        <v>298</v>
      </c>
      <c r="M263" s="289"/>
      <c r="N263" s="290"/>
      <c r="O263" s="236"/>
      <c r="P263" s="237"/>
      <c r="Q263" s="238"/>
      <c r="R263" s="238"/>
      <c r="S263" s="857"/>
      <c r="T263" s="854"/>
      <c r="U263" s="239"/>
      <c r="V263" s="239"/>
      <c r="W263" s="240"/>
      <c r="X263" s="291"/>
      <c r="Y263" s="241"/>
      <c r="Z263" s="243"/>
      <c r="AA263" s="241">
        <f t="shared" si="65"/>
        <v>0</v>
      </c>
    </row>
    <row r="264" spans="1:27" s="934" customFormat="1" ht="15" customHeight="1" thickTop="1" x14ac:dyDescent="0.25">
      <c r="A264" s="927" t="s">
        <v>424</v>
      </c>
      <c r="B264" s="928" t="s">
        <v>425</v>
      </c>
      <c r="C264" s="929"/>
      <c r="D264" s="928" t="s">
        <v>174</v>
      </c>
      <c r="E264" s="930"/>
      <c r="F264" s="928" t="s">
        <v>277</v>
      </c>
      <c r="G264" s="931" t="s">
        <v>186</v>
      </c>
      <c r="H264" s="942">
        <v>6.25</v>
      </c>
      <c r="I264" s="942">
        <v>6.25</v>
      </c>
      <c r="J264" s="928" t="s">
        <v>187</v>
      </c>
      <c r="K264" s="287" t="s">
        <v>669</v>
      </c>
      <c r="L264" s="235" t="s">
        <v>670</v>
      </c>
      <c r="M264" s="289">
        <v>308</v>
      </c>
      <c r="N264" s="290">
        <v>57</v>
      </c>
      <c r="O264" s="236">
        <f t="shared" ref="O264:O279" si="69">H264*M264</f>
        <v>1925</v>
      </c>
      <c r="P264" s="237"/>
      <c r="Q264" s="238">
        <v>80</v>
      </c>
      <c r="R264" s="785"/>
      <c r="S264" s="786"/>
      <c r="T264" s="854"/>
      <c r="U264" s="239" t="str">
        <f t="shared" ref="U264:U279" si="70">IF(S264&lt;&gt;0,(O264/S264),"")</f>
        <v/>
      </c>
      <c r="V264" s="239" t="str">
        <f t="shared" ref="V264:V279" si="71">IF(T264&lt;&gt;0,(P264/T264),"")</f>
        <v/>
      </c>
      <c r="W264" s="240" t="str">
        <f>'SVS Unterhaltsreinigung'!$G$58</f>
        <v xml:space="preserve"> </v>
      </c>
      <c r="X264" s="291"/>
      <c r="Y264" s="241" t="e">
        <f t="shared" ref="Y264:Y279" si="72">U264*W264</f>
        <v>#VALUE!</v>
      </c>
      <c r="Z264" s="243"/>
      <c r="AA264" s="241" t="e">
        <f t="shared" si="65"/>
        <v>#VALUE!</v>
      </c>
    </row>
    <row r="265" spans="1:27" s="934" customFormat="1" ht="15" customHeight="1" x14ac:dyDescent="0.25">
      <c r="A265" s="927" t="s">
        <v>424</v>
      </c>
      <c r="B265" s="928" t="s">
        <v>425</v>
      </c>
      <c r="C265" s="929"/>
      <c r="D265" s="928" t="s">
        <v>174</v>
      </c>
      <c r="E265" s="930"/>
      <c r="F265" s="928" t="s">
        <v>278</v>
      </c>
      <c r="G265" s="931" t="s">
        <v>186</v>
      </c>
      <c r="H265" s="942">
        <v>15.85</v>
      </c>
      <c r="I265" s="942">
        <v>15.85</v>
      </c>
      <c r="J265" s="928" t="s">
        <v>187</v>
      </c>
      <c r="K265" s="287" t="s">
        <v>669</v>
      </c>
      <c r="L265" s="235" t="s">
        <v>670</v>
      </c>
      <c r="M265" s="289">
        <v>308</v>
      </c>
      <c r="N265" s="290">
        <v>57</v>
      </c>
      <c r="O265" s="236">
        <f t="shared" si="69"/>
        <v>4881.8</v>
      </c>
      <c r="P265" s="237"/>
      <c r="Q265" s="238">
        <v>80</v>
      </c>
      <c r="R265" s="785"/>
      <c r="S265" s="855"/>
      <c r="T265" s="854"/>
      <c r="U265" s="239" t="str">
        <f t="shared" si="70"/>
        <v/>
      </c>
      <c r="V265" s="239" t="str">
        <f t="shared" si="71"/>
        <v/>
      </c>
      <c r="W265" s="240" t="str">
        <f>'SVS Unterhaltsreinigung'!$G$58</f>
        <v xml:space="preserve"> </v>
      </c>
      <c r="X265" s="291"/>
      <c r="Y265" s="241" t="e">
        <f t="shared" si="72"/>
        <v>#VALUE!</v>
      </c>
      <c r="Z265" s="243"/>
      <c r="AA265" s="241" t="e">
        <f t="shared" si="65"/>
        <v>#VALUE!</v>
      </c>
    </row>
    <row r="266" spans="1:27" s="934" customFormat="1" ht="15" customHeight="1" x14ac:dyDescent="0.25">
      <c r="A266" s="927" t="s">
        <v>424</v>
      </c>
      <c r="B266" s="928" t="s">
        <v>425</v>
      </c>
      <c r="C266" s="929"/>
      <c r="D266" s="928" t="s">
        <v>174</v>
      </c>
      <c r="E266" s="930"/>
      <c r="F266" s="928" t="s">
        <v>200</v>
      </c>
      <c r="G266" s="931" t="s">
        <v>203</v>
      </c>
      <c r="H266" s="942">
        <v>10.029999999999999</v>
      </c>
      <c r="I266" s="942">
        <v>10.029999999999999</v>
      </c>
      <c r="J266" s="928" t="s">
        <v>200</v>
      </c>
      <c r="K266" s="287" t="s">
        <v>669</v>
      </c>
      <c r="L266" s="235" t="s">
        <v>670</v>
      </c>
      <c r="M266" s="289">
        <v>308</v>
      </c>
      <c r="N266" s="290">
        <v>57</v>
      </c>
      <c r="O266" s="236">
        <f t="shared" si="69"/>
        <v>3089.24</v>
      </c>
      <c r="P266" s="237"/>
      <c r="Q266" s="238">
        <v>350</v>
      </c>
      <c r="R266" s="785"/>
      <c r="S266" s="855"/>
      <c r="T266" s="854"/>
      <c r="U266" s="239" t="str">
        <f t="shared" si="70"/>
        <v/>
      </c>
      <c r="V266" s="239" t="str">
        <f t="shared" si="71"/>
        <v/>
      </c>
      <c r="W266" s="240" t="str">
        <f>'SVS Unterhaltsreinigung'!$G$58</f>
        <v xml:space="preserve"> </v>
      </c>
      <c r="X266" s="291"/>
      <c r="Y266" s="241" t="e">
        <f t="shared" si="72"/>
        <v>#VALUE!</v>
      </c>
      <c r="Z266" s="243"/>
      <c r="AA266" s="241" t="e">
        <f t="shared" si="65"/>
        <v>#VALUE!</v>
      </c>
    </row>
    <row r="267" spans="1:27" s="934" customFormat="1" ht="15" customHeight="1" x14ac:dyDescent="0.25">
      <c r="A267" s="927" t="s">
        <v>424</v>
      </c>
      <c r="B267" s="928" t="s">
        <v>425</v>
      </c>
      <c r="C267" s="929"/>
      <c r="D267" s="928" t="s">
        <v>174</v>
      </c>
      <c r="E267" s="930"/>
      <c r="F267" s="928" t="s">
        <v>433</v>
      </c>
      <c r="G267" s="931" t="s">
        <v>203</v>
      </c>
      <c r="H267" s="942">
        <v>6.4</v>
      </c>
      <c r="I267" s="942"/>
      <c r="J267" s="928" t="s">
        <v>209</v>
      </c>
      <c r="K267" s="287" t="s">
        <v>232</v>
      </c>
      <c r="L267" s="235" t="s">
        <v>570</v>
      </c>
      <c r="M267" s="289">
        <v>42</v>
      </c>
      <c r="N267" s="290"/>
      <c r="O267" s="236">
        <f t="shared" si="69"/>
        <v>268.8</v>
      </c>
      <c r="P267" s="237"/>
      <c r="Q267" s="238">
        <v>120</v>
      </c>
      <c r="R267" s="785"/>
      <c r="S267" s="855"/>
      <c r="T267" s="854"/>
      <c r="U267" s="239" t="str">
        <f t="shared" si="70"/>
        <v/>
      </c>
      <c r="V267" s="239" t="str">
        <f t="shared" si="71"/>
        <v/>
      </c>
      <c r="W267" s="240" t="str">
        <f>'SVS Unterhaltsreinigung'!$G$58</f>
        <v xml:space="preserve"> </v>
      </c>
      <c r="X267" s="291"/>
      <c r="Y267" s="241" t="e">
        <f t="shared" si="72"/>
        <v>#VALUE!</v>
      </c>
      <c r="Z267" s="243"/>
      <c r="AA267" s="241" t="e">
        <f t="shared" si="65"/>
        <v>#VALUE!</v>
      </c>
    </row>
    <row r="268" spans="1:27" s="934" customFormat="1" ht="15" customHeight="1" x14ac:dyDescent="0.25">
      <c r="A268" s="927" t="s">
        <v>424</v>
      </c>
      <c r="B268" s="928" t="s">
        <v>425</v>
      </c>
      <c r="C268" s="929"/>
      <c r="D268" s="928" t="s">
        <v>174</v>
      </c>
      <c r="E268" s="930"/>
      <c r="F268" s="928" t="s">
        <v>237</v>
      </c>
      <c r="G268" s="931" t="s">
        <v>203</v>
      </c>
      <c r="H268" s="942">
        <v>10.27</v>
      </c>
      <c r="I268" s="942"/>
      <c r="J268" s="928" t="s">
        <v>237</v>
      </c>
      <c r="K268" s="287" t="s">
        <v>232</v>
      </c>
      <c r="L268" s="235" t="s">
        <v>570</v>
      </c>
      <c r="M268" s="289">
        <v>42</v>
      </c>
      <c r="N268" s="290"/>
      <c r="O268" s="236">
        <f t="shared" si="69"/>
        <v>431.34</v>
      </c>
      <c r="P268" s="237"/>
      <c r="Q268" s="238">
        <v>200</v>
      </c>
      <c r="R268" s="785"/>
      <c r="S268" s="855"/>
      <c r="T268" s="854"/>
      <c r="U268" s="239" t="str">
        <f t="shared" si="70"/>
        <v/>
      </c>
      <c r="V268" s="239" t="str">
        <f t="shared" si="71"/>
        <v/>
      </c>
      <c r="W268" s="240" t="str">
        <f>'SVS Unterhaltsreinigung'!$G$58</f>
        <v xml:space="preserve"> </v>
      </c>
      <c r="X268" s="291"/>
      <c r="Y268" s="241" t="e">
        <f t="shared" si="72"/>
        <v>#VALUE!</v>
      </c>
      <c r="Z268" s="243"/>
      <c r="AA268" s="241" t="e">
        <f t="shared" si="65"/>
        <v>#VALUE!</v>
      </c>
    </row>
    <row r="269" spans="1:27" s="934" customFormat="1" ht="15" customHeight="1" x14ac:dyDescent="0.25">
      <c r="A269" s="927" t="s">
        <v>424</v>
      </c>
      <c r="B269" s="928" t="s">
        <v>425</v>
      </c>
      <c r="C269" s="929"/>
      <c r="D269" s="928" t="s">
        <v>174</v>
      </c>
      <c r="E269" s="930"/>
      <c r="F269" s="928" t="s">
        <v>434</v>
      </c>
      <c r="G269" s="931" t="s">
        <v>203</v>
      </c>
      <c r="H269" s="942">
        <v>6.4</v>
      </c>
      <c r="I269" s="942"/>
      <c r="J269" s="928" t="s">
        <v>209</v>
      </c>
      <c r="K269" s="287" t="s">
        <v>232</v>
      </c>
      <c r="L269" s="235" t="s">
        <v>570</v>
      </c>
      <c r="M269" s="289">
        <v>42</v>
      </c>
      <c r="N269" s="290"/>
      <c r="O269" s="236">
        <f t="shared" si="69"/>
        <v>268.8</v>
      </c>
      <c r="P269" s="237"/>
      <c r="Q269" s="238">
        <v>120</v>
      </c>
      <c r="R269" s="785"/>
      <c r="S269" s="855"/>
      <c r="T269" s="854"/>
      <c r="U269" s="239" t="str">
        <f t="shared" si="70"/>
        <v/>
      </c>
      <c r="V269" s="239" t="str">
        <f t="shared" si="71"/>
        <v/>
      </c>
      <c r="W269" s="240" t="str">
        <f>'SVS Unterhaltsreinigung'!$G$58</f>
        <v xml:space="preserve"> </v>
      </c>
      <c r="X269" s="291"/>
      <c r="Y269" s="241" t="e">
        <f t="shared" si="72"/>
        <v>#VALUE!</v>
      </c>
      <c r="Z269" s="243"/>
      <c r="AA269" s="241" t="e">
        <f t="shared" si="65"/>
        <v>#VALUE!</v>
      </c>
    </row>
    <row r="270" spans="1:27" s="934" customFormat="1" ht="15" customHeight="1" x14ac:dyDescent="0.25">
      <c r="A270" s="927" t="s">
        <v>424</v>
      </c>
      <c r="B270" s="928" t="s">
        <v>425</v>
      </c>
      <c r="C270" s="929"/>
      <c r="D270" s="928" t="s">
        <v>174</v>
      </c>
      <c r="E270" s="930"/>
      <c r="F270" s="928" t="s">
        <v>413</v>
      </c>
      <c r="G270" s="931" t="s">
        <v>203</v>
      </c>
      <c r="H270" s="942">
        <v>7.2</v>
      </c>
      <c r="I270" s="942"/>
      <c r="J270" s="928" t="s">
        <v>209</v>
      </c>
      <c r="K270" s="287" t="s">
        <v>232</v>
      </c>
      <c r="L270" s="235" t="s">
        <v>570</v>
      </c>
      <c r="M270" s="289">
        <v>42</v>
      </c>
      <c r="N270" s="290"/>
      <c r="O270" s="236">
        <f t="shared" si="69"/>
        <v>302.40000000000003</v>
      </c>
      <c r="P270" s="237"/>
      <c r="Q270" s="238">
        <v>120</v>
      </c>
      <c r="R270" s="785"/>
      <c r="S270" s="855"/>
      <c r="T270" s="854"/>
      <c r="U270" s="239" t="str">
        <f t="shared" si="70"/>
        <v/>
      </c>
      <c r="V270" s="239" t="str">
        <f t="shared" si="71"/>
        <v/>
      </c>
      <c r="W270" s="240" t="str">
        <f>'SVS Unterhaltsreinigung'!$G$58</f>
        <v xml:space="preserve"> </v>
      </c>
      <c r="X270" s="291"/>
      <c r="Y270" s="241" t="e">
        <f t="shared" si="72"/>
        <v>#VALUE!</v>
      </c>
      <c r="Z270" s="243"/>
      <c r="AA270" s="241" t="e">
        <f t="shared" si="65"/>
        <v>#VALUE!</v>
      </c>
    </row>
    <row r="271" spans="1:27" s="934" customFormat="1" ht="15" customHeight="1" x14ac:dyDescent="0.25">
      <c r="A271" s="927" t="s">
        <v>424</v>
      </c>
      <c r="B271" s="928" t="s">
        <v>425</v>
      </c>
      <c r="C271" s="929"/>
      <c r="D271" s="928" t="s">
        <v>201</v>
      </c>
      <c r="E271" s="930"/>
      <c r="F271" s="928" t="s">
        <v>435</v>
      </c>
      <c r="G271" s="931" t="s">
        <v>203</v>
      </c>
      <c r="H271" s="942">
        <v>106.68</v>
      </c>
      <c r="I271" s="942">
        <v>106.68</v>
      </c>
      <c r="J271" s="928" t="s">
        <v>200</v>
      </c>
      <c r="K271" s="287" t="s">
        <v>669</v>
      </c>
      <c r="L271" s="235" t="s">
        <v>670</v>
      </c>
      <c r="M271" s="289">
        <v>308</v>
      </c>
      <c r="N271" s="290">
        <v>57</v>
      </c>
      <c r="O271" s="236">
        <f t="shared" si="69"/>
        <v>32857.440000000002</v>
      </c>
      <c r="P271" s="237"/>
      <c r="Q271" s="238">
        <v>350</v>
      </c>
      <c r="R271" s="785"/>
      <c r="S271" s="855"/>
      <c r="T271" s="854"/>
      <c r="U271" s="239" t="str">
        <f t="shared" si="70"/>
        <v/>
      </c>
      <c r="V271" s="239" t="str">
        <f t="shared" si="71"/>
        <v/>
      </c>
      <c r="W271" s="240" t="str">
        <f>'SVS Unterhaltsreinigung'!$G$58</f>
        <v xml:space="preserve"> </v>
      </c>
      <c r="X271" s="291"/>
      <c r="Y271" s="241" t="e">
        <f t="shared" si="72"/>
        <v>#VALUE!</v>
      </c>
      <c r="Z271" s="243"/>
      <c r="AA271" s="241" t="e">
        <f t="shared" si="65"/>
        <v>#VALUE!</v>
      </c>
    </row>
    <row r="272" spans="1:27" s="934" customFormat="1" ht="15" customHeight="1" x14ac:dyDescent="0.25">
      <c r="A272" s="927" t="s">
        <v>424</v>
      </c>
      <c r="B272" s="928" t="s">
        <v>425</v>
      </c>
      <c r="C272" s="929"/>
      <c r="D272" s="928" t="s">
        <v>201</v>
      </c>
      <c r="E272" s="930"/>
      <c r="F272" s="928" t="s">
        <v>436</v>
      </c>
      <c r="G272" s="931" t="s">
        <v>203</v>
      </c>
      <c r="H272" s="942">
        <v>15.34</v>
      </c>
      <c r="I272" s="942"/>
      <c r="J272" s="928" t="s">
        <v>209</v>
      </c>
      <c r="K272" s="287" t="s">
        <v>232</v>
      </c>
      <c r="L272" s="235" t="s">
        <v>570</v>
      </c>
      <c r="M272" s="289">
        <v>42</v>
      </c>
      <c r="N272" s="290"/>
      <c r="O272" s="236">
        <f t="shared" si="69"/>
        <v>644.28</v>
      </c>
      <c r="P272" s="237"/>
      <c r="Q272" s="238">
        <v>120</v>
      </c>
      <c r="R272" s="785"/>
      <c r="S272" s="855"/>
      <c r="T272" s="854"/>
      <c r="U272" s="239" t="str">
        <f t="shared" si="70"/>
        <v/>
      </c>
      <c r="V272" s="239" t="str">
        <f t="shared" si="71"/>
        <v/>
      </c>
      <c r="W272" s="240" t="str">
        <f>'SVS Unterhaltsreinigung'!$G$58</f>
        <v xml:space="preserve"> </v>
      </c>
      <c r="X272" s="291"/>
      <c r="Y272" s="241" t="e">
        <f t="shared" si="72"/>
        <v>#VALUE!</v>
      </c>
      <c r="Z272" s="243"/>
      <c r="AA272" s="241" t="e">
        <f t="shared" si="65"/>
        <v>#VALUE!</v>
      </c>
    </row>
    <row r="273" spans="1:27" s="934" customFormat="1" ht="15" customHeight="1" x14ac:dyDescent="0.25">
      <c r="A273" s="927" t="s">
        <v>424</v>
      </c>
      <c r="B273" s="928" t="s">
        <v>425</v>
      </c>
      <c r="C273" s="929"/>
      <c r="D273" s="928" t="s">
        <v>201</v>
      </c>
      <c r="E273" s="930"/>
      <c r="F273" s="928" t="s">
        <v>437</v>
      </c>
      <c r="G273" s="931" t="s">
        <v>203</v>
      </c>
      <c r="H273" s="942">
        <v>23.9</v>
      </c>
      <c r="I273" s="942"/>
      <c r="J273" s="928" t="s">
        <v>237</v>
      </c>
      <c r="K273" s="287" t="s">
        <v>232</v>
      </c>
      <c r="L273" s="235" t="s">
        <v>570</v>
      </c>
      <c r="M273" s="289">
        <v>42</v>
      </c>
      <c r="N273" s="290"/>
      <c r="O273" s="236">
        <f t="shared" si="69"/>
        <v>1003.8</v>
      </c>
      <c r="P273" s="237"/>
      <c r="Q273" s="238">
        <v>200</v>
      </c>
      <c r="R273" s="785"/>
      <c r="S273" s="855"/>
      <c r="T273" s="854"/>
      <c r="U273" s="239" t="str">
        <f t="shared" si="70"/>
        <v/>
      </c>
      <c r="V273" s="239" t="str">
        <f t="shared" si="71"/>
        <v/>
      </c>
      <c r="W273" s="240" t="str">
        <f>'SVS Unterhaltsreinigung'!$G$58</f>
        <v xml:space="preserve"> </v>
      </c>
      <c r="X273" s="291"/>
      <c r="Y273" s="241" t="e">
        <f t="shared" si="72"/>
        <v>#VALUE!</v>
      </c>
      <c r="Z273" s="243"/>
      <c r="AA273" s="241" t="e">
        <f t="shared" si="65"/>
        <v>#VALUE!</v>
      </c>
    </row>
    <row r="274" spans="1:27" s="934" customFormat="1" ht="15" customHeight="1" x14ac:dyDescent="0.25">
      <c r="A274" s="927" t="s">
        <v>424</v>
      </c>
      <c r="B274" s="928" t="s">
        <v>425</v>
      </c>
      <c r="C274" s="929"/>
      <c r="D274" s="928" t="s">
        <v>201</v>
      </c>
      <c r="E274" s="930"/>
      <c r="F274" s="928" t="s">
        <v>438</v>
      </c>
      <c r="G274" s="929" t="s">
        <v>210</v>
      </c>
      <c r="H274" s="942">
        <v>23.33</v>
      </c>
      <c r="I274" s="942"/>
      <c r="J274" s="928" t="s">
        <v>231</v>
      </c>
      <c r="K274" s="287" t="s">
        <v>232</v>
      </c>
      <c r="L274" s="235" t="s">
        <v>570</v>
      </c>
      <c r="M274" s="289">
        <v>42</v>
      </c>
      <c r="N274" s="290"/>
      <c r="O274" s="236">
        <f t="shared" si="69"/>
        <v>979.8599999999999</v>
      </c>
      <c r="P274" s="237"/>
      <c r="Q274" s="238">
        <v>160</v>
      </c>
      <c r="R274" s="785"/>
      <c r="S274" s="855"/>
      <c r="T274" s="854"/>
      <c r="U274" s="239" t="str">
        <f t="shared" si="70"/>
        <v/>
      </c>
      <c r="V274" s="239" t="str">
        <f t="shared" si="71"/>
        <v/>
      </c>
      <c r="W274" s="240" t="str">
        <f>'SVS Unterhaltsreinigung'!$G$58</f>
        <v xml:space="preserve"> </v>
      </c>
      <c r="X274" s="291"/>
      <c r="Y274" s="241" t="e">
        <f t="shared" si="72"/>
        <v>#VALUE!</v>
      </c>
      <c r="Z274" s="243"/>
      <c r="AA274" s="241" t="e">
        <f t="shared" si="65"/>
        <v>#VALUE!</v>
      </c>
    </row>
    <row r="275" spans="1:27" s="934" customFormat="1" ht="15" customHeight="1" x14ac:dyDescent="0.25">
      <c r="A275" s="927" t="s">
        <v>424</v>
      </c>
      <c r="B275" s="928" t="s">
        <v>425</v>
      </c>
      <c r="C275" s="929"/>
      <c r="D275" s="928" t="s">
        <v>201</v>
      </c>
      <c r="E275" s="930"/>
      <c r="F275" s="928" t="s">
        <v>439</v>
      </c>
      <c r="G275" s="929" t="s">
        <v>210</v>
      </c>
      <c r="H275" s="942">
        <v>45.32</v>
      </c>
      <c r="I275" s="942"/>
      <c r="J275" s="928" t="s">
        <v>231</v>
      </c>
      <c r="K275" s="287" t="s">
        <v>232</v>
      </c>
      <c r="L275" s="235" t="s">
        <v>570</v>
      </c>
      <c r="M275" s="289">
        <v>42</v>
      </c>
      <c r="N275" s="290"/>
      <c r="O275" s="236">
        <f t="shared" si="69"/>
        <v>1903.44</v>
      </c>
      <c r="P275" s="237"/>
      <c r="Q275" s="238">
        <v>160</v>
      </c>
      <c r="R275" s="785"/>
      <c r="S275" s="855"/>
      <c r="T275" s="854"/>
      <c r="U275" s="239" t="str">
        <f t="shared" si="70"/>
        <v/>
      </c>
      <c r="V275" s="239" t="str">
        <f t="shared" si="71"/>
        <v/>
      </c>
      <c r="W275" s="240" t="str">
        <f>'SVS Unterhaltsreinigung'!$G$58</f>
        <v xml:space="preserve"> </v>
      </c>
      <c r="X275" s="291"/>
      <c r="Y275" s="241" t="e">
        <f t="shared" si="72"/>
        <v>#VALUE!</v>
      </c>
      <c r="Z275" s="243"/>
      <c r="AA275" s="241" t="e">
        <f t="shared" si="65"/>
        <v>#VALUE!</v>
      </c>
    </row>
    <row r="276" spans="1:27" s="934" customFormat="1" ht="15" customHeight="1" x14ac:dyDescent="0.25">
      <c r="A276" s="927" t="s">
        <v>424</v>
      </c>
      <c r="B276" s="928" t="s">
        <v>425</v>
      </c>
      <c r="C276" s="929"/>
      <c r="D276" s="928" t="s">
        <v>201</v>
      </c>
      <c r="E276" s="930"/>
      <c r="F276" s="928" t="s">
        <v>440</v>
      </c>
      <c r="G276" s="929" t="s">
        <v>210</v>
      </c>
      <c r="H276" s="942">
        <v>168.88</v>
      </c>
      <c r="I276" s="942"/>
      <c r="J276" s="928" t="s">
        <v>233</v>
      </c>
      <c r="K276" s="287" t="s">
        <v>232</v>
      </c>
      <c r="L276" s="235" t="s">
        <v>570</v>
      </c>
      <c r="M276" s="289">
        <v>42</v>
      </c>
      <c r="N276" s="290"/>
      <c r="O276" s="236">
        <f t="shared" si="69"/>
        <v>7092.96</v>
      </c>
      <c r="P276" s="237"/>
      <c r="Q276" s="238">
        <v>160</v>
      </c>
      <c r="R276" s="785"/>
      <c r="S276" s="855"/>
      <c r="T276" s="854"/>
      <c r="U276" s="239" t="str">
        <f t="shared" si="70"/>
        <v/>
      </c>
      <c r="V276" s="239" t="str">
        <f t="shared" si="71"/>
        <v/>
      </c>
      <c r="W276" s="240" t="str">
        <f>'SVS Unterhaltsreinigung'!$G$58</f>
        <v xml:space="preserve"> </v>
      </c>
      <c r="X276" s="291"/>
      <c r="Y276" s="241" t="e">
        <f t="shared" si="72"/>
        <v>#VALUE!</v>
      </c>
      <c r="Z276" s="243"/>
      <c r="AA276" s="241" t="e">
        <f t="shared" si="65"/>
        <v>#VALUE!</v>
      </c>
    </row>
    <row r="277" spans="1:27" s="934" customFormat="1" ht="15" customHeight="1" x14ac:dyDescent="0.25">
      <c r="A277" s="927" t="s">
        <v>424</v>
      </c>
      <c r="B277" s="928" t="s">
        <v>425</v>
      </c>
      <c r="C277" s="929"/>
      <c r="D277" s="928" t="s">
        <v>201</v>
      </c>
      <c r="E277" s="930"/>
      <c r="F277" s="928" t="s">
        <v>441</v>
      </c>
      <c r="G277" s="929" t="s">
        <v>192</v>
      </c>
      <c r="H277" s="942">
        <v>6.16</v>
      </c>
      <c r="I277" s="942"/>
      <c r="J277" s="928" t="s">
        <v>175</v>
      </c>
      <c r="K277" s="287" t="s">
        <v>232</v>
      </c>
      <c r="L277" s="235" t="s">
        <v>570</v>
      </c>
      <c r="M277" s="289">
        <v>42</v>
      </c>
      <c r="N277" s="290"/>
      <c r="O277" s="236">
        <f t="shared" si="69"/>
        <v>258.72000000000003</v>
      </c>
      <c r="P277" s="237"/>
      <c r="Q277" s="238">
        <v>200</v>
      </c>
      <c r="R277" s="785"/>
      <c r="S277" s="855"/>
      <c r="T277" s="854"/>
      <c r="U277" s="239" t="str">
        <f t="shared" si="70"/>
        <v/>
      </c>
      <c r="V277" s="239" t="str">
        <f t="shared" si="71"/>
        <v/>
      </c>
      <c r="W277" s="240" t="str">
        <f>'SVS Unterhaltsreinigung'!$G$58</f>
        <v xml:space="preserve"> </v>
      </c>
      <c r="X277" s="291"/>
      <c r="Y277" s="241" t="e">
        <f t="shared" si="72"/>
        <v>#VALUE!</v>
      </c>
      <c r="Z277" s="243"/>
      <c r="AA277" s="241" t="e">
        <f t="shared" si="65"/>
        <v>#VALUE!</v>
      </c>
    </row>
    <row r="278" spans="1:27" s="934" customFormat="1" ht="15" customHeight="1" x14ac:dyDescent="0.25">
      <c r="A278" s="927" t="s">
        <v>424</v>
      </c>
      <c r="B278" s="928" t="s">
        <v>425</v>
      </c>
      <c r="C278" s="929"/>
      <c r="D278" s="928" t="s">
        <v>201</v>
      </c>
      <c r="E278" s="930"/>
      <c r="F278" s="928" t="s">
        <v>205</v>
      </c>
      <c r="G278" s="931" t="s">
        <v>203</v>
      </c>
      <c r="H278" s="942">
        <v>4.9000000000000004</v>
      </c>
      <c r="I278" s="942"/>
      <c r="J278" s="928" t="s">
        <v>205</v>
      </c>
      <c r="K278" s="287" t="s">
        <v>232</v>
      </c>
      <c r="L278" s="235" t="s">
        <v>570</v>
      </c>
      <c r="M278" s="289">
        <v>42</v>
      </c>
      <c r="N278" s="290"/>
      <c r="O278" s="236">
        <f t="shared" si="69"/>
        <v>205.8</v>
      </c>
      <c r="P278" s="237"/>
      <c r="Q278" s="238">
        <v>250</v>
      </c>
      <c r="R278" s="785"/>
      <c r="S278" s="855"/>
      <c r="T278" s="854"/>
      <c r="U278" s="239" t="str">
        <f t="shared" si="70"/>
        <v/>
      </c>
      <c r="V278" s="239" t="str">
        <f t="shared" si="71"/>
        <v/>
      </c>
      <c r="W278" s="240" t="str">
        <f>'SVS Unterhaltsreinigung'!$G$58</f>
        <v xml:space="preserve"> </v>
      </c>
      <c r="X278" s="291"/>
      <c r="Y278" s="241" t="e">
        <f t="shared" si="72"/>
        <v>#VALUE!</v>
      </c>
      <c r="Z278" s="243"/>
      <c r="AA278" s="241" t="e">
        <f t="shared" ref="AA278:AA309" si="73">Y278+Z278</f>
        <v>#VALUE!</v>
      </c>
    </row>
    <row r="279" spans="1:27" s="934" customFormat="1" ht="15" customHeight="1" thickBot="1" x14ac:dyDescent="0.3">
      <c r="A279" s="927" t="s">
        <v>424</v>
      </c>
      <c r="B279" s="928" t="s">
        <v>425</v>
      </c>
      <c r="C279" s="929"/>
      <c r="D279" s="928" t="s">
        <v>201</v>
      </c>
      <c r="E279" s="930"/>
      <c r="F279" s="928" t="s">
        <v>442</v>
      </c>
      <c r="G279" s="931" t="s">
        <v>203</v>
      </c>
      <c r="H279" s="942">
        <v>6.1</v>
      </c>
      <c r="I279" s="942"/>
      <c r="J279" s="928" t="s">
        <v>175</v>
      </c>
      <c r="K279" s="287" t="s">
        <v>232</v>
      </c>
      <c r="L279" s="235" t="s">
        <v>570</v>
      </c>
      <c r="M279" s="289">
        <v>42</v>
      </c>
      <c r="N279" s="290"/>
      <c r="O279" s="236">
        <f t="shared" si="69"/>
        <v>256.2</v>
      </c>
      <c r="P279" s="237"/>
      <c r="Q279" s="238">
        <v>200</v>
      </c>
      <c r="R279" s="785"/>
      <c r="S279" s="856"/>
      <c r="T279" s="854"/>
      <c r="U279" s="239" t="str">
        <f t="shared" si="70"/>
        <v/>
      </c>
      <c r="V279" s="239" t="str">
        <f t="shared" si="71"/>
        <v/>
      </c>
      <c r="W279" s="240" t="str">
        <f>'SVS Unterhaltsreinigung'!$G$58</f>
        <v xml:space="preserve"> </v>
      </c>
      <c r="X279" s="291"/>
      <c r="Y279" s="241" t="e">
        <f t="shared" si="72"/>
        <v>#VALUE!</v>
      </c>
      <c r="Z279" s="243"/>
      <c r="AA279" s="241" t="e">
        <f t="shared" si="73"/>
        <v>#VALUE!</v>
      </c>
    </row>
    <row r="280" spans="1:27" s="934" customFormat="1" ht="15" customHeight="1" thickTop="1" thickBot="1" x14ac:dyDescent="0.3">
      <c r="A280" s="927" t="s">
        <v>424</v>
      </c>
      <c r="B280" s="928" t="s">
        <v>425</v>
      </c>
      <c r="C280" s="929"/>
      <c r="D280" s="928" t="s">
        <v>201</v>
      </c>
      <c r="E280" s="930"/>
      <c r="F280" s="928" t="s">
        <v>903</v>
      </c>
      <c r="G280" s="931" t="s">
        <v>203</v>
      </c>
      <c r="H280" s="942">
        <v>11.33</v>
      </c>
      <c r="I280" s="942"/>
      <c r="J280" s="928" t="s">
        <v>903</v>
      </c>
      <c r="K280" s="287" t="s">
        <v>144</v>
      </c>
      <c r="L280" s="292" t="s">
        <v>298</v>
      </c>
      <c r="M280" s="289"/>
      <c r="N280" s="290"/>
      <c r="O280" s="236"/>
      <c r="P280" s="237"/>
      <c r="Q280" s="238"/>
      <c r="R280" s="238"/>
      <c r="S280" s="865"/>
      <c r="T280" s="854"/>
      <c r="U280" s="239"/>
      <c r="V280" s="239"/>
      <c r="W280" s="240"/>
      <c r="X280" s="291"/>
      <c r="Y280" s="241"/>
      <c r="Z280" s="243"/>
      <c r="AA280" s="241">
        <f t="shared" si="73"/>
        <v>0</v>
      </c>
    </row>
    <row r="281" spans="1:27" s="934" customFormat="1" ht="15" customHeight="1" thickTop="1" x14ac:dyDescent="0.25">
      <c r="A281" s="927" t="s">
        <v>424</v>
      </c>
      <c r="B281" s="928" t="s">
        <v>425</v>
      </c>
      <c r="C281" s="929"/>
      <c r="D281" s="928" t="s">
        <v>443</v>
      </c>
      <c r="E281" s="930"/>
      <c r="F281" s="928" t="s">
        <v>444</v>
      </c>
      <c r="G281" s="929" t="s">
        <v>210</v>
      </c>
      <c r="H281" s="942">
        <v>5.61</v>
      </c>
      <c r="I281" s="942"/>
      <c r="J281" s="928" t="s">
        <v>209</v>
      </c>
      <c r="K281" s="287" t="s">
        <v>232</v>
      </c>
      <c r="L281" s="235" t="s">
        <v>570</v>
      </c>
      <c r="M281" s="289">
        <v>42</v>
      </c>
      <c r="N281" s="290"/>
      <c r="O281" s="236">
        <f t="shared" ref="O281:O312" si="74">H281*M281</f>
        <v>235.62</v>
      </c>
      <c r="P281" s="237"/>
      <c r="Q281" s="238">
        <v>120</v>
      </c>
      <c r="R281" s="785"/>
      <c r="S281" s="863"/>
      <c r="T281" s="854"/>
      <c r="U281" s="239" t="str">
        <f t="shared" ref="U281:U312" si="75">IF(S281&lt;&gt;0,(O281/S281),"")</f>
        <v/>
      </c>
      <c r="V281" s="239" t="str">
        <f t="shared" ref="V281:V312" si="76">IF(T281&lt;&gt;0,(P281/T281),"")</f>
        <v/>
      </c>
      <c r="W281" s="240" t="str">
        <f>'SVS Unterhaltsreinigung'!$G$58</f>
        <v xml:space="preserve"> </v>
      </c>
      <c r="X281" s="291"/>
      <c r="Y281" s="241" t="e">
        <f t="shared" ref="Y281:Y312" si="77">U281*W281</f>
        <v>#VALUE!</v>
      </c>
      <c r="Z281" s="243"/>
      <c r="AA281" s="241" t="e">
        <f t="shared" si="73"/>
        <v>#VALUE!</v>
      </c>
    </row>
    <row r="282" spans="1:27" s="934" customFormat="1" ht="15" customHeight="1" x14ac:dyDescent="0.25">
      <c r="A282" s="927" t="s">
        <v>424</v>
      </c>
      <c r="B282" s="928" t="s">
        <v>425</v>
      </c>
      <c r="C282" s="929"/>
      <c r="D282" s="928" t="s">
        <v>443</v>
      </c>
      <c r="E282" s="930"/>
      <c r="F282" s="928" t="s">
        <v>237</v>
      </c>
      <c r="G282" s="929" t="s">
        <v>210</v>
      </c>
      <c r="H282" s="942">
        <v>2.84</v>
      </c>
      <c r="I282" s="942"/>
      <c r="J282" s="928" t="s">
        <v>237</v>
      </c>
      <c r="K282" s="287" t="s">
        <v>232</v>
      </c>
      <c r="L282" s="235" t="s">
        <v>570</v>
      </c>
      <c r="M282" s="289">
        <v>42</v>
      </c>
      <c r="N282" s="290"/>
      <c r="O282" s="236">
        <f t="shared" si="74"/>
        <v>119.28</v>
      </c>
      <c r="P282" s="237"/>
      <c r="Q282" s="238">
        <v>200</v>
      </c>
      <c r="R282" s="785"/>
      <c r="S282" s="855"/>
      <c r="T282" s="854"/>
      <c r="U282" s="239" t="str">
        <f t="shared" si="75"/>
        <v/>
      </c>
      <c r="V282" s="239" t="str">
        <f t="shared" si="76"/>
        <v/>
      </c>
      <c r="W282" s="240" t="str">
        <f>'SVS Unterhaltsreinigung'!$G$58</f>
        <v xml:space="preserve"> </v>
      </c>
      <c r="X282" s="291"/>
      <c r="Y282" s="241" t="e">
        <f t="shared" si="77"/>
        <v>#VALUE!</v>
      </c>
      <c r="Z282" s="243"/>
      <c r="AA282" s="241" t="e">
        <f t="shared" si="73"/>
        <v>#VALUE!</v>
      </c>
    </row>
    <row r="283" spans="1:27" s="934" customFormat="1" ht="15" customHeight="1" x14ac:dyDescent="0.25">
      <c r="A283" s="927" t="s">
        <v>424</v>
      </c>
      <c r="B283" s="928" t="s">
        <v>425</v>
      </c>
      <c r="C283" s="929"/>
      <c r="D283" s="928" t="s">
        <v>443</v>
      </c>
      <c r="E283" s="930"/>
      <c r="F283" s="928" t="s">
        <v>445</v>
      </c>
      <c r="G283" s="929" t="s">
        <v>210</v>
      </c>
      <c r="H283" s="942">
        <v>4.59</v>
      </c>
      <c r="I283" s="942"/>
      <c r="J283" s="928" t="s">
        <v>209</v>
      </c>
      <c r="K283" s="287" t="s">
        <v>232</v>
      </c>
      <c r="L283" s="235" t="s">
        <v>570</v>
      </c>
      <c r="M283" s="289">
        <v>42</v>
      </c>
      <c r="N283" s="290"/>
      <c r="O283" s="236">
        <f t="shared" si="74"/>
        <v>192.78</v>
      </c>
      <c r="P283" s="237"/>
      <c r="Q283" s="238">
        <v>120</v>
      </c>
      <c r="R283" s="785"/>
      <c r="S283" s="855"/>
      <c r="T283" s="854"/>
      <c r="U283" s="239" t="str">
        <f t="shared" si="75"/>
        <v/>
      </c>
      <c r="V283" s="239" t="str">
        <f t="shared" si="76"/>
        <v/>
      </c>
      <c r="W283" s="240" t="str">
        <f>'SVS Unterhaltsreinigung'!$G$58</f>
        <v xml:space="preserve"> </v>
      </c>
      <c r="X283" s="291"/>
      <c r="Y283" s="241" t="e">
        <f t="shared" si="77"/>
        <v>#VALUE!</v>
      </c>
      <c r="Z283" s="243"/>
      <c r="AA283" s="241" t="e">
        <f t="shared" si="73"/>
        <v>#VALUE!</v>
      </c>
    </row>
    <row r="284" spans="1:27" s="934" customFormat="1" ht="15" customHeight="1" x14ac:dyDescent="0.25">
      <c r="A284" s="927" t="s">
        <v>424</v>
      </c>
      <c r="B284" s="928" t="s">
        <v>425</v>
      </c>
      <c r="C284" s="929"/>
      <c r="D284" s="928" t="s">
        <v>443</v>
      </c>
      <c r="E284" s="930"/>
      <c r="F284" s="928" t="s">
        <v>446</v>
      </c>
      <c r="G284" s="929" t="s">
        <v>210</v>
      </c>
      <c r="H284" s="942">
        <v>5.61</v>
      </c>
      <c r="I284" s="942"/>
      <c r="J284" s="928" t="s">
        <v>209</v>
      </c>
      <c r="K284" s="287" t="s">
        <v>232</v>
      </c>
      <c r="L284" s="235" t="s">
        <v>570</v>
      </c>
      <c r="M284" s="289">
        <v>42</v>
      </c>
      <c r="N284" s="290"/>
      <c r="O284" s="236">
        <f t="shared" si="74"/>
        <v>235.62</v>
      </c>
      <c r="P284" s="237"/>
      <c r="Q284" s="238">
        <v>120</v>
      </c>
      <c r="R284" s="785"/>
      <c r="S284" s="855"/>
      <c r="T284" s="854"/>
      <c r="U284" s="239" t="str">
        <f t="shared" si="75"/>
        <v/>
      </c>
      <c r="V284" s="239" t="str">
        <f t="shared" si="76"/>
        <v/>
      </c>
      <c r="W284" s="240" t="str">
        <f>'SVS Unterhaltsreinigung'!$G$58</f>
        <v xml:space="preserve"> </v>
      </c>
      <c r="X284" s="291"/>
      <c r="Y284" s="241" t="e">
        <f t="shared" si="77"/>
        <v>#VALUE!</v>
      </c>
      <c r="Z284" s="243"/>
      <c r="AA284" s="241" t="e">
        <f t="shared" si="73"/>
        <v>#VALUE!</v>
      </c>
    </row>
    <row r="285" spans="1:27" s="934" customFormat="1" ht="15" customHeight="1" x14ac:dyDescent="0.25">
      <c r="A285" s="927" t="s">
        <v>424</v>
      </c>
      <c r="B285" s="928" t="s">
        <v>425</v>
      </c>
      <c r="C285" s="929"/>
      <c r="D285" s="928" t="s">
        <v>443</v>
      </c>
      <c r="E285" s="930"/>
      <c r="F285" s="928" t="s">
        <v>237</v>
      </c>
      <c r="G285" s="929" t="s">
        <v>210</v>
      </c>
      <c r="H285" s="942">
        <v>2.84</v>
      </c>
      <c r="I285" s="942"/>
      <c r="J285" s="928" t="s">
        <v>237</v>
      </c>
      <c r="K285" s="287" t="s">
        <v>232</v>
      </c>
      <c r="L285" s="235" t="s">
        <v>570</v>
      </c>
      <c r="M285" s="289">
        <v>42</v>
      </c>
      <c r="N285" s="290"/>
      <c r="O285" s="236">
        <f t="shared" si="74"/>
        <v>119.28</v>
      </c>
      <c r="P285" s="237"/>
      <c r="Q285" s="238">
        <v>200</v>
      </c>
      <c r="R285" s="785"/>
      <c r="S285" s="855"/>
      <c r="T285" s="854"/>
      <c r="U285" s="239" t="str">
        <f t="shared" si="75"/>
        <v/>
      </c>
      <c r="V285" s="239" t="str">
        <f t="shared" si="76"/>
        <v/>
      </c>
      <c r="W285" s="240" t="str">
        <f>'SVS Unterhaltsreinigung'!$G$58</f>
        <v xml:space="preserve"> </v>
      </c>
      <c r="X285" s="291"/>
      <c r="Y285" s="241" t="e">
        <f t="shared" si="77"/>
        <v>#VALUE!</v>
      </c>
      <c r="Z285" s="243"/>
      <c r="AA285" s="241" t="e">
        <f t="shared" si="73"/>
        <v>#VALUE!</v>
      </c>
    </row>
    <row r="286" spans="1:27" s="934" customFormat="1" ht="15" customHeight="1" x14ac:dyDescent="0.25">
      <c r="A286" s="927" t="s">
        <v>424</v>
      </c>
      <c r="B286" s="928" t="s">
        <v>425</v>
      </c>
      <c r="C286" s="929"/>
      <c r="D286" s="928" t="s">
        <v>443</v>
      </c>
      <c r="E286" s="930"/>
      <c r="F286" s="928" t="s">
        <v>447</v>
      </c>
      <c r="G286" s="929" t="s">
        <v>210</v>
      </c>
      <c r="H286" s="942">
        <v>4.59</v>
      </c>
      <c r="I286" s="942"/>
      <c r="J286" s="928" t="s">
        <v>209</v>
      </c>
      <c r="K286" s="287" t="s">
        <v>232</v>
      </c>
      <c r="L286" s="235" t="s">
        <v>570</v>
      </c>
      <c r="M286" s="289">
        <v>42</v>
      </c>
      <c r="N286" s="290"/>
      <c r="O286" s="236">
        <f t="shared" si="74"/>
        <v>192.78</v>
      </c>
      <c r="P286" s="237"/>
      <c r="Q286" s="238">
        <v>120</v>
      </c>
      <c r="R286" s="785"/>
      <c r="S286" s="855"/>
      <c r="T286" s="854"/>
      <c r="U286" s="239" t="str">
        <f t="shared" si="75"/>
        <v/>
      </c>
      <c r="V286" s="239" t="str">
        <f t="shared" si="76"/>
        <v/>
      </c>
      <c r="W286" s="240" t="str">
        <f>'SVS Unterhaltsreinigung'!$G$58</f>
        <v xml:space="preserve"> </v>
      </c>
      <c r="X286" s="291"/>
      <c r="Y286" s="241" t="e">
        <f t="shared" si="77"/>
        <v>#VALUE!</v>
      </c>
      <c r="Z286" s="243"/>
      <c r="AA286" s="241" t="e">
        <f t="shared" si="73"/>
        <v>#VALUE!</v>
      </c>
    </row>
    <row r="287" spans="1:27" s="934" customFormat="1" ht="15" customHeight="1" x14ac:dyDescent="0.25">
      <c r="A287" s="927" t="s">
        <v>424</v>
      </c>
      <c r="B287" s="928" t="s">
        <v>425</v>
      </c>
      <c r="C287" s="929"/>
      <c r="D287" s="928" t="s">
        <v>443</v>
      </c>
      <c r="E287" s="930"/>
      <c r="F287" s="928" t="s">
        <v>448</v>
      </c>
      <c r="G287" s="929" t="s">
        <v>210</v>
      </c>
      <c r="H287" s="942">
        <v>126.24</v>
      </c>
      <c r="I287" s="942"/>
      <c r="J287" s="928" t="s">
        <v>198</v>
      </c>
      <c r="K287" s="287" t="s">
        <v>232</v>
      </c>
      <c r="L287" s="235" t="s">
        <v>570</v>
      </c>
      <c r="M287" s="289">
        <v>42</v>
      </c>
      <c r="N287" s="290"/>
      <c r="O287" s="236">
        <f t="shared" si="74"/>
        <v>5302.08</v>
      </c>
      <c r="P287" s="237"/>
      <c r="Q287" s="238">
        <v>200</v>
      </c>
      <c r="R287" s="785"/>
      <c r="S287" s="855"/>
      <c r="T287" s="854"/>
      <c r="U287" s="239" t="str">
        <f t="shared" si="75"/>
        <v/>
      </c>
      <c r="V287" s="239" t="str">
        <f t="shared" si="76"/>
        <v/>
      </c>
      <c r="W287" s="240" t="str">
        <f>'SVS Unterhaltsreinigung'!$G$58</f>
        <v xml:space="preserve"> </v>
      </c>
      <c r="X287" s="291"/>
      <c r="Y287" s="241" t="e">
        <f t="shared" si="77"/>
        <v>#VALUE!</v>
      </c>
      <c r="Z287" s="243"/>
      <c r="AA287" s="241" t="e">
        <f t="shared" si="73"/>
        <v>#VALUE!</v>
      </c>
    </row>
    <row r="288" spans="1:27" s="934" customFormat="1" ht="15" customHeight="1" x14ac:dyDescent="0.25">
      <c r="A288" s="927" t="s">
        <v>424</v>
      </c>
      <c r="B288" s="928" t="s">
        <v>425</v>
      </c>
      <c r="C288" s="929"/>
      <c r="D288" s="928" t="s">
        <v>443</v>
      </c>
      <c r="E288" s="930"/>
      <c r="F288" s="928" t="s">
        <v>449</v>
      </c>
      <c r="G288" s="929" t="s">
        <v>210</v>
      </c>
      <c r="H288" s="942">
        <v>11.41</v>
      </c>
      <c r="I288" s="942"/>
      <c r="J288" s="928" t="s">
        <v>273</v>
      </c>
      <c r="K288" s="287" t="s">
        <v>232</v>
      </c>
      <c r="L288" s="235" t="s">
        <v>570</v>
      </c>
      <c r="M288" s="289">
        <v>42</v>
      </c>
      <c r="N288" s="290"/>
      <c r="O288" s="236">
        <f t="shared" si="74"/>
        <v>479.22</v>
      </c>
      <c r="P288" s="237"/>
      <c r="Q288" s="238">
        <v>260</v>
      </c>
      <c r="R288" s="785"/>
      <c r="S288" s="855"/>
      <c r="T288" s="854"/>
      <c r="U288" s="239" t="str">
        <f t="shared" si="75"/>
        <v/>
      </c>
      <c r="V288" s="239" t="str">
        <f t="shared" si="76"/>
        <v/>
      </c>
      <c r="W288" s="240" t="str">
        <f>'SVS Unterhaltsreinigung'!$G$58</f>
        <v xml:space="preserve"> </v>
      </c>
      <c r="X288" s="291"/>
      <c r="Y288" s="241" t="e">
        <f t="shared" si="77"/>
        <v>#VALUE!</v>
      </c>
      <c r="Z288" s="243"/>
      <c r="AA288" s="241" t="e">
        <f t="shared" si="73"/>
        <v>#VALUE!</v>
      </c>
    </row>
    <row r="289" spans="1:27" s="934" customFormat="1" ht="15" customHeight="1" x14ac:dyDescent="0.25">
      <c r="A289" s="927" t="s">
        <v>424</v>
      </c>
      <c r="B289" s="928" t="s">
        <v>425</v>
      </c>
      <c r="C289" s="929"/>
      <c r="D289" s="928" t="s">
        <v>443</v>
      </c>
      <c r="E289" s="930"/>
      <c r="F289" s="928" t="s">
        <v>450</v>
      </c>
      <c r="G289" s="929" t="s">
        <v>210</v>
      </c>
      <c r="H289" s="942">
        <v>5</v>
      </c>
      <c r="I289" s="942"/>
      <c r="J289" s="928" t="s">
        <v>209</v>
      </c>
      <c r="K289" s="287" t="s">
        <v>232</v>
      </c>
      <c r="L289" s="235" t="s">
        <v>570</v>
      </c>
      <c r="M289" s="289">
        <v>42</v>
      </c>
      <c r="N289" s="290"/>
      <c r="O289" s="236">
        <f t="shared" si="74"/>
        <v>210</v>
      </c>
      <c r="P289" s="237"/>
      <c r="Q289" s="238">
        <v>120</v>
      </c>
      <c r="R289" s="785"/>
      <c r="S289" s="855"/>
      <c r="T289" s="854"/>
      <c r="U289" s="239" t="str">
        <f t="shared" si="75"/>
        <v/>
      </c>
      <c r="V289" s="239" t="str">
        <f t="shared" si="76"/>
        <v/>
      </c>
      <c r="W289" s="240" t="str">
        <f>'SVS Unterhaltsreinigung'!$G$58</f>
        <v xml:space="preserve"> </v>
      </c>
      <c r="X289" s="291"/>
      <c r="Y289" s="241" t="e">
        <f t="shared" si="77"/>
        <v>#VALUE!</v>
      </c>
      <c r="Z289" s="243"/>
      <c r="AA289" s="241" t="e">
        <f t="shared" si="73"/>
        <v>#VALUE!</v>
      </c>
    </row>
    <row r="290" spans="1:27" s="934" customFormat="1" ht="15" customHeight="1" x14ac:dyDescent="0.25">
      <c r="A290" s="927" t="s">
        <v>424</v>
      </c>
      <c r="B290" s="928" t="s">
        <v>425</v>
      </c>
      <c r="C290" s="929"/>
      <c r="D290" s="928" t="s">
        <v>443</v>
      </c>
      <c r="E290" s="930"/>
      <c r="F290" s="928" t="s">
        <v>237</v>
      </c>
      <c r="G290" s="929" t="s">
        <v>210</v>
      </c>
      <c r="H290" s="942">
        <v>11.7</v>
      </c>
      <c r="I290" s="942"/>
      <c r="J290" s="928" t="s">
        <v>237</v>
      </c>
      <c r="K290" s="287" t="s">
        <v>232</v>
      </c>
      <c r="L290" s="235" t="s">
        <v>570</v>
      </c>
      <c r="M290" s="289">
        <v>42</v>
      </c>
      <c r="N290" s="290"/>
      <c r="O290" s="236">
        <f t="shared" si="74"/>
        <v>491.4</v>
      </c>
      <c r="P290" s="237"/>
      <c r="Q290" s="238">
        <v>200</v>
      </c>
      <c r="R290" s="785"/>
      <c r="S290" s="855"/>
      <c r="T290" s="854"/>
      <c r="U290" s="239" t="str">
        <f t="shared" si="75"/>
        <v/>
      </c>
      <c r="V290" s="239" t="str">
        <f t="shared" si="76"/>
        <v/>
      </c>
      <c r="W290" s="240" t="str">
        <f>'SVS Unterhaltsreinigung'!$G$58</f>
        <v xml:space="preserve"> </v>
      </c>
      <c r="X290" s="291"/>
      <c r="Y290" s="241" t="e">
        <f t="shared" si="77"/>
        <v>#VALUE!</v>
      </c>
      <c r="Z290" s="243"/>
      <c r="AA290" s="241" t="e">
        <f t="shared" si="73"/>
        <v>#VALUE!</v>
      </c>
    </row>
    <row r="291" spans="1:27" s="934" customFormat="1" ht="15" customHeight="1" x14ac:dyDescent="0.25">
      <c r="A291" s="927" t="s">
        <v>424</v>
      </c>
      <c r="B291" s="928" t="s">
        <v>425</v>
      </c>
      <c r="C291" s="929"/>
      <c r="D291" s="928" t="s">
        <v>443</v>
      </c>
      <c r="E291" s="930"/>
      <c r="F291" s="928" t="s">
        <v>451</v>
      </c>
      <c r="G291" s="929" t="s">
        <v>210</v>
      </c>
      <c r="H291" s="942">
        <v>47.42</v>
      </c>
      <c r="I291" s="942"/>
      <c r="J291" s="928" t="s">
        <v>198</v>
      </c>
      <c r="K291" s="287" t="s">
        <v>232</v>
      </c>
      <c r="L291" s="235" t="s">
        <v>570</v>
      </c>
      <c r="M291" s="289">
        <v>42</v>
      </c>
      <c r="N291" s="290"/>
      <c r="O291" s="236">
        <f t="shared" si="74"/>
        <v>1991.64</v>
      </c>
      <c r="P291" s="237"/>
      <c r="Q291" s="238">
        <v>200</v>
      </c>
      <c r="R291" s="785"/>
      <c r="S291" s="855"/>
      <c r="T291" s="854"/>
      <c r="U291" s="239" t="str">
        <f t="shared" si="75"/>
        <v/>
      </c>
      <c r="V291" s="239" t="str">
        <f t="shared" si="76"/>
        <v/>
      </c>
      <c r="W291" s="240" t="str">
        <f>'SVS Unterhaltsreinigung'!$G$58</f>
        <v xml:space="preserve"> </v>
      </c>
      <c r="X291" s="291"/>
      <c r="Y291" s="241" t="e">
        <f t="shared" si="77"/>
        <v>#VALUE!</v>
      </c>
      <c r="Z291" s="243"/>
      <c r="AA291" s="241" t="e">
        <f t="shared" si="73"/>
        <v>#VALUE!</v>
      </c>
    </row>
    <row r="292" spans="1:27" s="934" customFormat="1" ht="15" customHeight="1" x14ac:dyDescent="0.25">
      <c r="A292" s="927" t="s">
        <v>424</v>
      </c>
      <c r="B292" s="928" t="s">
        <v>425</v>
      </c>
      <c r="C292" s="929"/>
      <c r="D292" s="928" t="s">
        <v>443</v>
      </c>
      <c r="E292" s="930"/>
      <c r="F292" s="928" t="s">
        <v>452</v>
      </c>
      <c r="G292" s="929" t="s">
        <v>192</v>
      </c>
      <c r="H292" s="942">
        <v>2.08</v>
      </c>
      <c r="I292" s="942"/>
      <c r="J292" s="928" t="s">
        <v>209</v>
      </c>
      <c r="K292" s="287" t="s">
        <v>232</v>
      </c>
      <c r="L292" s="235" t="s">
        <v>570</v>
      </c>
      <c r="M292" s="289">
        <v>42</v>
      </c>
      <c r="N292" s="290"/>
      <c r="O292" s="236">
        <f t="shared" si="74"/>
        <v>87.36</v>
      </c>
      <c r="P292" s="237"/>
      <c r="Q292" s="238">
        <v>120</v>
      </c>
      <c r="R292" s="785"/>
      <c r="S292" s="855"/>
      <c r="T292" s="854"/>
      <c r="U292" s="239" t="str">
        <f t="shared" si="75"/>
        <v/>
      </c>
      <c r="V292" s="239" t="str">
        <f t="shared" si="76"/>
        <v/>
      </c>
      <c r="W292" s="240" t="str">
        <f>'SVS Unterhaltsreinigung'!$G$58</f>
        <v xml:space="preserve"> </v>
      </c>
      <c r="X292" s="291"/>
      <c r="Y292" s="241" t="e">
        <f t="shared" si="77"/>
        <v>#VALUE!</v>
      </c>
      <c r="Z292" s="243"/>
      <c r="AA292" s="241" t="e">
        <f t="shared" si="73"/>
        <v>#VALUE!</v>
      </c>
    </row>
    <row r="293" spans="1:27" s="934" customFormat="1" ht="15" customHeight="1" x14ac:dyDescent="0.25">
      <c r="A293" s="927" t="s">
        <v>424</v>
      </c>
      <c r="B293" s="928" t="s">
        <v>425</v>
      </c>
      <c r="C293" s="929"/>
      <c r="D293" s="928" t="s">
        <v>443</v>
      </c>
      <c r="E293" s="930"/>
      <c r="F293" s="928" t="s">
        <v>453</v>
      </c>
      <c r="G293" s="929" t="s">
        <v>192</v>
      </c>
      <c r="H293" s="942">
        <v>1.26</v>
      </c>
      <c r="I293" s="942"/>
      <c r="J293" s="928" t="s">
        <v>209</v>
      </c>
      <c r="K293" s="287" t="s">
        <v>232</v>
      </c>
      <c r="L293" s="235" t="s">
        <v>570</v>
      </c>
      <c r="M293" s="289">
        <v>42</v>
      </c>
      <c r="N293" s="290"/>
      <c r="O293" s="236">
        <f t="shared" si="74"/>
        <v>52.92</v>
      </c>
      <c r="P293" s="237"/>
      <c r="Q293" s="238">
        <v>120</v>
      </c>
      <c r="R293" s="785"/>
      <c r="S293" s="855"/>
      <c r="T293" s="854"/>
      <c r="U293" s="239" t="str">
        <f t="shared" si="75"/>
        <v/>
      </c>
      <c r="V293" s="239" t="str">
        <f t="shared" si="76"/>
        <v/>
      </c>
      <c r="W293" s="240" t="str">
        <f>'SVS Unterhaltsreinigung'!$G$58</f>
        <v xml:space="preserve"> </v>
      </c>
      <c r="X293" s="291"/>
      <c r="Y293" s="241" t="e">
        <f t="shared" si="77"/>
        <v>#VALUE!</v>
      </c>
      <c r="Z293" s="243"/>
      <c r="AA293" s="241" t="e">
        <f t="shared" si="73"/>
        <v>#VALUE!</v>
      </c>
    </row>
    <row r="294" spans="1:27" s="934" customFormat="1" ht="15" customHeight="1" x14ac:dyDescent="0.25">
      <c r="A294" s="927" t="s">
        <v>424</v>
      </c>
      <c r="B294" s="928" t="s">
        <v>425</v>
      </c>
      <c r="C294" s="929"/>
      <c r="D294" s="928" t="s">
        <v>443</v>
      </c>
      <c r="E294" s="930"/>
      <c r="F294" s="928" t="s">
        <v>454</v>
      </c>
      <c r="G294" s="929" t="s">
        <v>192</v>
      </c>
      <c r="H294" s="942">
        <v>61.35</v>
      </c>
      <c r="I294" s="942"/>
      <c r="J294" s="928" t="s">
        <v>217</v>
      </c>
      <c r="K294" s="287" t="s">
        <v>232</v>
      </c>
      <c r="L294" s="235" t="s">
        <v>570</v>
      </c>
      <c r="M294" s="289">
        <v>42</v>
      </c>
      <c r="N294" s="290"/>
      <c r="O294" s="236">
        <f t="shared" si="74"/>
        <v>2576.7000000000003</v>
      </c>
      <c r="P294" s="237"/>
      <c r="Q294" s="238">
        <v>400</v>
      </c>
      <c r="R294" s="785"/>
      <c r="S294" s="855"/>
      <c r="T294" s="854"/>
      <c r="U294" s="239" t="str">
        <f t="shared" si="75"/>
        <v/>
      </c>
      <c r="V294" s="239" t="str">
        <f t="shared" si="76"/>
        <v/>
      </c>
      <c r="W294" s="240" t="str">
        <f>'SVS Unterhaltsreinigung'!$G$58</f>
        <v xml:space="preserve"> </v>
      </c>
      <c r="X294" s="291"/>
      <c r="Y294" s="241" t="e">
        <f t="shared" si="77"/>
        <v>#VALUE!</v>
      </c>
      <c r="Z294" s="243"/>
      <c r="AA294" s="241" t="e">
        <f t="shared" si="73"/>
        <v>#VALUE!</v>
      </c>
    </row>
    <row r="295" spans="1:27" s="934" customFormat="1" ht="15" customHeight="1" x14ac:dyDescent="0.25">
      <c r="A295" s="927" t="s">
        <v>424</v>
      </c>
      <c r="B295" s="928" t="s">
        <v>425</v>
      </c>
      <c r="C295" s="929"/>
      <c r="D295" s="928" t="s">
        <v>443</v>
      </c>
      <c r="E295" s="930"/>
      <c r="F295" s="928" t="s">
        <v>455</v>
      </c>
      <c r="G295" s="929" t="s">
        <v>210</v>
      </c>
      <c r="H295" s="942">
        <v>177.3</v>
      </c>
      <c r="I295" s="942"/>
      <c r="J295" s="928" t="s">
        <v>217</v>
      </c>
      <c r="K295" s="287" t="s">
        <v>232</v>
      </c>
      <c r="L295" s="235" t="s">
        <v>570</v>
      </c>
      <c r="M295" s="289">
        <v>42</v>
      </c>
      <c r="N295" s="290"/>
      <c r="O295" s="236">
        <f t="shared" si="74"/>
        <v>7446.6</v>
      </c>
      <c r="P295" s="237"/>
      <c r="Q295" s="238">
        <v>400</v>
      </c>
      <c r="R295" s="785"/>
      <c r="S295" s="855"/>
      <c r="T295" s="854"/>
      <c r="U295" s="239" t="str">
        <f t="shared" si="75"/>
        <v/>
      </c>
      <c r="V295" s="239" t="str">
        <f t="shared" si="76"/>
        <v/>
      </c>
      <c r="W295" s="240" t="str">
        <f>'SVS Unterhaltsreinigung'!$G$58</f>
        <v xml:space="preserve"> </v>
      </c>
      <c r="X295" s="291"/>
      <c r="Y295" s="241" t="e">
        <f t="shared" si="77"/>
        <v>#VALUE!</v>
      </c>
      <c r="Z295" s="243"/>
      <c r="AA295" s="241" t="e">
        <f t="shared" si="73"/>
        <v>#VALUE!</v>
      </c>
    </row>
    <row r="296" spans="1:27" s="934" customFormat="1" ht="15" customHeight="1" x14ac:dyDescent="0.25">
      <c r="A296" s="927" t="s">
        <v>424</v>
      </c>
      <c r="B296" s="928" t="s">
        <v>425</v>
      </c>
      <c r="C296" s="929"/>
      <c r="D296" s="928" t="s">
        <v>443</v>
      </c>
      <c r="E296" s="930"/>
      <c r="F296" s="928" t="s">
        <v>456</v>
      </c>
      <c r="G296" s="929" t="s">
        <v>192</v>
      </c>
      <c r="H296" s="942">
        <v>2.1</v>
      </c>
      <c r="I296" s="942"/>
      <c r="J296" s="928" t="s">
        <v>209</v>
      </c>
      <c r="K296" s="287" t="s">
        <v>232</v>
      </c>
      <c r="L296" s="235" t="s">
        <v>570</v>
      </c>
      <c r="M296" s="289">
        <v>42</v>
      </c>
      <c r="N296" s="290"/>
      <c r="O296" s="236">
        <f t="shared" si="74"/>
        <v>88.2</v>
      </c>
      <c r="P296" s="237"/>
      <c r="Q296" s="238">
        <v>120</v>
      </c>
      <c r="R296" s="785"/>
      <c r="S296" s="855"/>
      <c r="T296" s="854"/>
      <c r="U296" s="239" t="str">
        <f t="shared" si="75"/>
        <v/>
      </c>
      <c r="V296" s="239" t="str">
        <f t="shared" si="76"/>
        <v/>
      </c>
      <c r="W296" s="240" t="str">
        <f>'SVS Unterhaltsreinigung'!$G$58</f>
        <v xml:space="preserve"> </v>
      </c>
      <c r="X296" s="291"/>
      <c r="Y296" s="241" t="e">
        <f t="shared" si="77"/>
        <v>#VALUE!</v>
      </c>
      <c r="Z296" s="243"/>
      <c r="AA296" s="241" t="e">
        <f t="shared" si="73"/>
        <v>#VALUE!</v>
      </c>
    </row>
    <row r="297" spans="1:27" s="934" customFormat="1" ht="15" customHeight="1" x14ac:dyDescent="0.25">
      <c r="A297" s="927" t="s">
        <v>424</v>
      </c>
      <c r="B297" s="928" t="s">
        <v>425</v>
      </c>
      <c r="C297" s="929"/>
      <c r="D297" s="928" t="s">
        <v>443</v>
      </c>
      <c r="E297" s="930"/>
      <c r="F297" s="928" t="s">
        <v>457</v>
      </c>
      <c r="G297" s="929" t="s">
        <v>192</v>
      </c>
      <c r="H297" s="942">
        <v>92.17</v>
      </c>
      <c r="I297" s="942"/>
      <c r="J297" s="928" t="s">
        <v>217</v>
      </c>
      <c r="K297" s="287" t="s">
        <v>232</v>
      </c>
      <c r="L297" s="235" t="s">
        <v>570</v>
      </c>
      <c r="M297" s="289">
        <v>42</v>
      </c>
      <c r="N297" s="290"/>
      <c r="O297" s="236">
        <f t="shared" si="74"/>
        <v>3871.14</v>
      </c>
      <c r="P297" s="237"/>
      <c r="Q297" s="238">
        <v>400</v>
      </c>
      <c r="R297" s="785"/>
      <c r="S297" s="855"/>
      <c r="T297" s="854"/>
      <c r="U297" s="239" t="str">
        <f t="shared" si="75"/>
        <v/>
      </c>
      <c r="V297" s="239" t="str">
        <f t="shared" si="76"/>
        <v/>
      </c>
      <c r="W297" s="240" t="str">
        <f>'SVS Unterhaltsreinigung'!$G$58</f>
        <v xml:space="preserve"> </v>
      </c>
      <c r="X297" s="291"/>
      <c r="Y297" s="241" t="e">
        <f t="shared" si="77"/>
        <v>#VALUE!</v>
      </c>
      <c r="Z297" s="243"/>
      <c r="AA297" s="241" t="e">
        <f t="shared" si="73"/>
        <v>#VALUE!</v>
      </c>
    </row>
    <row r="298" spans="1:27" s="934" customFormat="1" ht="15" customHeight="1" x14ac:dyDescent="0.25">
      <c r="A298" s="927" t="s">
        <v>424</v>
      </c>
      <c r="B298" s="928" t="s">
        <v>425</v>
      </c>
      <c r="C298" s="929"/>
      <c r="D298" s="928" t="s">
        <v>443</v>
      </c>
      <c r="E298" s="930"/>
      <c r="F298" s="928" t="s">
        <v>458</v>
      </c>
      <c r="G298" s="929" t="s">
        <v>210</v>
      </c>
      <c r="H298" s="942">
        <v>37.39</v>
      </c>
      <c r="I298" s="942"/>
      <c r="J298" s="928" t="s">
        <v>217</v>
      </c>
      <c r="K298" s="287" t="s">
        <v>232</v>
      </c>
      <c r="L298" s="235" t="s">
        <v>570</v>
      </c>
      <c r="M298" s="289">
        <v>42</v>
      </c>
      <c r="N298" s="290"/>
      <c r="O298" s="236">
        <f t="shared" si="74"/>
        <v>1570.38</v>
      </c>
      <c r="P298" s="237"/>
      <c r="Q298" s="238">
        <v>400</v>
      </c>
      <c r="R298" s="785"/>
      <c r="S298" s="855"/>
      <c r="T298" s="854"/>
      <c r="U298" s="239" t="str">
        <f t="shared" si="75"/>
        <v/>
      </c>
      <c r="V298" s="239" t="str">
        <f t="shared" si="76"/>
        <v/>
      </c>
      <c r="W298" s="240" t="str">
        <f>'SVS Unterhaltsreinigung'!$G$58</f>
        <v xml:space="preserve"> </v>
      </c>
      <c r="X298" s="291"/>
      <c r="Y298" s="241" t="e">
        <f t="shared" si="77"/>
        <v>#VALUE!</v>
      </c>
      <c r="Z298" s="243"/>
      <c r="AA298" s="241" t="e">
        <f t="shared" si="73"/>
        <v>#VALUE!</v>
      </c>
    </row>
    <row r="299" spans="1:27" s="934" customFormat="1" ht="15" customHeight="1" x14ac:dyDescent="0.25">
      <c r="A299" s="927" t="s">
        <v>424</v>
      </c>
      <c r="B299" s="928" t="s">
        <v>425</v>
      </c>
      <c r="C299" s="929"/>
      <c r="D299" s="928" t="s">
        <v>443</v>
      </c>
      <c r="E299" s="930"/>
      <c r="F299" s="928" t="s">
        <v>459</v>
      </c>
      <c r="G299" s="929" t="s">
        <v>210</v>
      </c>
      <c r="H299" s="942">
        <v>1.1499999999999999</v>
      </c>
      <c r="I299" s="942"/>
      <c r="J299" s="928" t="s">
        <v>209</v>
      </c>
      <c r="K299" s="287" t="s">
        <v>232</v>
      </c>
      <c r="L299" s="235" t="s">
        <v>570</v>
      </c>
      <c r="M299" s="289">
        <v>42</v>
      </c>
      <c r="N299" s="290"/>
      <c r="O299" s="236">
        <f t="shared" si="74"/>
        <v>48.3</v>
      </c>
      <c r="P299" s="237"/>
      <c r="Q299" s="238">
        <v>120</v>
      </c>
      <c r="R299" s="785"/>
      <c r="S299" s="855"/>
      <c r="T299" s="854"/>
      <c r="U299" s="239" t="str">
        <f t="shared" si="75"/>
        <v/>
      </c>
      <c r="V299" s="239" t="str">
        <f t="shared" si="76"/>
        <v/>
      </c>
      <c r="W299" s="240" t="str">
        <f>'SVS Unterhaltsreinigung'!$G$58</f>
        <v xml:space="preserve"> </v>
      </c>
      <c r="X299" s="291"/>
      <c r="Y299" s="241" t="e">
        <f t="shared" si="77"/>
        <v>#VALUE!</v>
      </c>
      <c r="Z299" s="243"/>
      <c r="AA299" s="241" t="e">
        <f t="shared" si="73"/>
        <v>#VALUE!</v>
      </c>
    </row>
    <row r="300" spans="1:27" s="934" customFormat="1" ht="15" customHeight="1" x14ac:dyDescent="0.25">
      <c r="A300" s="927" t="s">
        <v>424</v>
      </c>
      <c r="B300" s="928" t="s">
        <v>425</v>
      </c>
      <c r="C300" s="929"/>
      <c r="D300" s="928" t="s">
        <v>443</v>
      </c>
      <c r="E300" s="930"/>
      <c r="F300" s="928" t="s">
        <v>460</v>
      </c>
      <c r="G300" s="929" t="s">
        <v>210</v>
      </c>
      <c r="H300" s="942">
        <v>5.15</v>
      </c>
      <c r="I300" s="942"/>
      <c r="J300" s="928" t="s">
        <v>200</v>
      </c>
      <c r="K300" s="287" t="s">
        <v>232</v>
      </c>
      <c r="L300" s="235" t="s">
        <v>570</v>
      </c>
      <c r="M300" s="289">
        <v>42</v>
      </c>
      <c r="N300" s="290"/>
      <c r="O300" s="236">
        <f t="shared" si="74"/>
        <v>216.3</v>
      </c>
      <c r="P300" s="237"/>
      <c r="Q300" s="238">
        <v>350</v>
      </c>
      <c r="R300" s="785"/>
      <c r="S300" s="855"/>
      <c r="T300" s="854"/>
      <c r="U300" s="239" t="str">
        <f t="shared" si="75"/>
        <v/>
      </c>
      <c r="V300" s="239" t="str">
        <f t="shared" si="76"/>
        <v/>
      </c>
      <c r="W300" s="240" t="str">
        <f>'SVS Unterhaltsreinigung'!$G$58</f>
        <v xml:space="preserve"> </v>
      </c>
      <c r="X300" s="291"/>
      <c r="Y300" s="241" t="e">
        <f t="shared" si="77"/>
        <v>#VALUE!</v>
      </c>
      <c r="Z300" s="243"/>
      <c r="AA300" s="241" t="e">
        <f t="shared" si="73"/>
        <v>#VALUE!</v>
      </c>
    </row>
    <row r="301" spans="1:27" s="934" customFormat="1" ht="15" customHeight="1" x14ac:dyDescent="0.25">
      <c r="A301" s="927" t="s">
        <v>424</v>
      </c>
      <c r="B301" s="928" t="s">
        <v>425</v>
      </c>
      <c r="C301" s="929"/>
      <c r="D301" s="928" t="s">
        <v>443</v>
      </c>
      <c r="E301" s="930"/>
      <c r="F301" s="928" t="s">
        <v>461</v>
      </c>
      <c r="G301" s="929" t="s">
        <v>192</v>
      </c>
      <c r="H301" s="942">
        <v>2.2799999999999998</v>
      </c>
      <c r="I301" s="942"/>
      <c r="J301" s="928" t="s">
        <v>198</v>
      </c>
      <c r="K301" s="287" t="s">
        <v>232</v>
      </c>
      <c r="L301" s="235" t="s">
        <v>570</v>
      </c>
      <c r="M301" s="289">
        <v>42</v>
      </c>
      <c r="N301" s="290"/>
      <c r="O301" s="236">
        <f t="shared" si="74"/>
        <v>95.759999999999991</v>
      </c>
      <c r="P301" s="237"/>
      <c r="Q301" s="238">
        <v>200</v>
      </c>
      <c r="R301" s="785"/>
      <c r="S301" s="855"/>
      <c r="T301" s="854"/>
      <c r="U301" s="239" t="str">
        <f t="shared" si="75"/>
        <v/>
      </c>
      <c r="V301" s="239" t="str">
        <f t="shared" si="76"/>
        <v/>
      </c>
      <c r="W301" s="240" t="str">
        <f>'SVS Unterhaltsreinigung'!$G$58</f>
        <v xml:space="preserve"> </v>
      </c>
      <c r="X301" s="291"/>
      <c r="Y301" s="241" t="e">
        <f t="shared" si="77"/>
        <v>#VALUE!</v>
      </c>
      <c r="Z301" s="243"/>
      <c r="AA301" s="241" t="e">
        <f t="shared" si="73"/>
        <v>#VALUE!</v>
      </c>
    </row>
    <row r="302" spans="1:27" s="934" customFormat="1" ht="15" customHeight="1" x14ac:dyDescent="0.25">
      <c r="A302" s="927" t="s">
        <v>424</v>
      </c>
      <c r="B302" s="928" t="s">
        <v>425</v>
      </c>
      <c r="C302" s="929"/>
      <c r="D302" s="928" t="s">
        <v>443</v>
      </c>
      <c r="E302" s="930"/>
      <c r="F302" s="928" t="s">
        <v>462</v>
      </c>
      <c r="G302" s="929" t="s">
        <v>192</v>
      </c>
      <c r="H302" s="942">
        <v>25.69</v>
      </c>
      <c r="I302" s="942"/>
      <c r="J302" s="928" t="s">
        <v>217</v>
      </c>
      <c r="K302" s="287" t="s">
        <v>232</v>
      </c>
      <c r="L302" s="235" t="s">
        <v>570</v>
      </c>
      <c r="M302" s="289">
        <v>42</v>
      </c>
      <c r="N302" s="290"/>
      <c r="O302" s="236">
        <f t="shared" si="74"/>
        <v>1078.98</v>
      </c>
      <c r="P302" s="237"/>
      <c r="Q302" s="238">
        <v>400</v>
      </c>
      <c r="R302" s="785"/>
      <c r="S302" s="855"/>
      <c r="T302" s="854"/>
      <c r="U302" s="239" t="str">
        <f t="shared" si="75"/>
        <v/>
      </c>
      <c r="V302" s="239" t="str">
        <f t="shared" si="76"/>
        <v/>
      </c>
      <c r="W302" s="240" t="str">
        <f>'SVS Unterhaltsreinigung'!$G$58</f>
        <v xml:space="preserve"> </v>
      </c>
      <c r="X302" s="291"/>
      <c r="Y302" s="241" t="e">
        <f t="shared" si="77"/>
        <v>#VALUE!</v>
      </c>
      <c r="Z302" s="243"/>
      <c r="AA302" s="241" t="e">
        <f t="shared" si="73"/>
        <v>#VALUE!</v>
      </c>
    </row>
    <row r="303" spans="1:27" s="934" customFormat="1" ht="15" customHeight="1" x14ac:dyDescent="0.25">
      <c r="A303" s="927" t="s">
        <v>424</v>
      </c>
      <c r="B303" s="928" t="s">
        <v>425</v>
      </c>
      <c r="C303" s="929"/>
      <c r="D303" s="928" t="s">
        <v>443</v>
      </c>
      <c r="E303" s="930"/>
      <c r="F303" s="928" t="s">
        <v>463</v>
      </c>
      <c r="G303" s="929" t="s">
        <v>275</v>
      </c>
      <c r="H303" s="942">
        <v>200.78</v>
      </c>
      <c r="I303" s="942"/>
      <c r="J303" s="928" t="s">
        <v>230</v>
      </c>
      <c r="K303" s="287" t="s">
        <v>232</v>
      </c>
      <c r="L303" s="235" t="s">
        <v>570</v>
      </c>
      <c r="M303" s="289">
        <v>42</v>
      </c>
      <c r="N303" s="290"/>
      <c r="O303" s="236">
        <f t="shared" si="74"/>
        <v>8432.76</v>
      </c>
      <c r="P303" s="237"/>
      <c r="Q303" s="238">
        <v>140</v>
      </c>
      <c r="R303" s="785"/>
      <c r="S303" s="855"/>
      <c r="T303" s="854"/>
      <c r="U303" s="239" t="str">
        <f t="shared" si="75"/>
        <v/>
      </c>
      <c r="V303" s="239" t="str">
        <f t="shared" si="76"/>
        <v/>
      </c>
      <c r="W303" s="240" t="str">
        <f>'SVS Unterhaltsreinigung'!$G$58</f>
        <v xml:space="preserve"> </v>
      </c>
      <c r="X303" s="291"/>
      <c r="Y303" s="241" t="e">
        <f t="shared" si="77"/>
        <v>#VALUE!</v>
      </c>
      <c r="Z303" s="243"/>
      <c r="AA303" s="241" t="e">
        <f t="shared" si="73"/>
        <v>#VALUE!</v>
      </c>
    </row>
    <row r="304" spans="1:27" s="934" customFormat="1" ht="15" customHeight="1" x14ac:dyDescent="0.25">
      <c r="A304" s="927" t="s">
        <v>424</v>
      </c>
      <c r="B304" s="928" t="s">
        <v>425</v>
      </c>
      <c r="C304" s="929"/>
      <c r="D304" s="928" t="s">
        <v>443</v>
      </c>
      <c r="E304" s="930"/>
      <c r="F304" s="928" t="s">
        <v>463</v>
      </c>
      <c r="G304" s="929" t="s">
        <v>210</v>
      </c>
      <c r="H304" s="942">
        <v>24.3</v>
      </c>
      <c r="I304" s="942"/>
      <c r="J304" s="928" t="s">
        <v>230</v>
      </c>
      <c r="K304" s="287" t="s">
        <v>232</v>
      </c>
      <c r="L304" s="235" t="s">
        <v>570</v>
      </c>
      <c r="M304" s="289">
        <v>42</v>
      </c>
      <c r="N304" s="290"/>
      <c r="O304" s="236">
        <f t="shared" si="74"/>
        <v>1020.6</v>
      </c>
      <c r="P304" s="237"/>
      <c r="Q304" s="238">
        <v>140</v>
      </c>
      <c r="R304" s="785"/>
      <c r="S304" s="855"/>
      <c r="T304" s="854"/>
      <c r="U304" s="239" t="str">
        <f t="shared" si="75"/>
        <v/>
      </c>
      <c r="V304" s="239" t="str">
        <f t="shared" si="76"/>
        <v/>
      </c>
      <c r="W304" s="240" t="str">
        <f>'SVS Unterhaltsreinigung'!$G$58</f>
        <v xml:space="preserve"> </v>
      </c>
      <c r="X304" s="291"/>
      <c r="Y304" s="241" t="e">
        <f t="shared" si="77"/>
        <v>#VALUE!</v>
      </c>
      <c r="Z304" s="243"/>
      <c r="AA304" s="241" t="e">
        <f t="shared" si="73"/>
        <v>#VALUE!</v>
      </c>
    </row>
    <row r="305" spans="1:27" s="934" customFormat="1" ht="15" customHeight="1" x14ac:dyDescent="0.25">
      <c r="A305" s="927" t="s">
        <v>424</v>
      </c>
      <c r="B305" s="928" t="s">
        <v>425</v>
      </c>
      <c r="C305" s="929"/>
      <c r="D305" s="928" t="s">
        <v>443</v>
      </c>
      <c r="E305" s="930"/>
      <c r="F305" s="928" t="s">
        <v>464</v>
      </c>
      <c r="G305" s="929" t="s">
        <v>210</v>
      </c>
      <c r="H305" s="942">
        <v>2.15</v>
      </c>
      <c r="I305" s="942"/>
      <c r="J305" s="928" t="s">
        <v>209</v>
      </c>
      <c r="K305" s="287" t="s">
        <v>232</v>
      </c>
      <c r="L305" s="235" t="s">
        <v>570</v>
      </c>
      <c r="M305" s="289">
        <v>42</v>
      </c>
      <c r="N305" s="290"/>
      <c r="O305" s="236">
        <f t="shared" si="74"/>
        <v>90.3</v>
      </c>
      <c r="P305" s="237"/>
      <c r="Q305" s="238">
        <v>120</v>
      </c>
      <c r="R305" s="785"/>
      <c r="S305" s="855"/>
      <c r="T305" s="854"/>
      <c r="U305" s="239" t="str">
        <f t="shared" si="75"/>
        <v/>
      </c>
      <c r="V305" s="239" t="str">
        <f t="shared" si="76"/>
        <v/>
      </c>
      <c r="W305" s="240" t="str">
        <f>'SVS Unterhaltsreinigung'!$G$58</f>
        <v xml:space="preserve"> </v>
      </c>
      <c r="X305" s="291"/>
      <c r="Y305" s="241" t="e">
        <f t="shared" si="77"/>
        <v>#VALUE!</v>
      </c>
      <c r="Z305" s="243"/>
      <c r="AA305" s="241" t="e">
        <f t="shared" si="73"/>
        <v>#VALUE!</v>
      </c>
    </row>
    <row r="306" spans="1:27" s="934" customFormat="1" ht="15" customHeight="1" x14ac:dyDescent="0.25">
      <c r="A306" s="927" t="s">
        <v>424</v>
      </c>
      <c r="B306" s="928" t="s">
        <v>425</v>
      </c>
      <c r="C306" s="929"/>
      <c r="D306" s="928" t="s">
        <v>443</v>
      </c>
      <c r="E306" s="930"/>
      <c r="F306" s="928" t="s">
        <v>465</v>
      </c>
      <c r="G306" s="929" t="s">
        <v>210</v>
      </c>
      <c r="H306" s="942">
        <v>2.15</v>
      </c>
      <c r="I306" s="942"/>
      <c r="J306" s="928" t="s">
        <v>209</v>
      </c>
      <c r="K306" s="287" t="s">
        <v>232</v>
      </c>
      <c r="L306" s="235" t="s">
        <v>570</v>
      </c>
      <c r="M306" s="289">
        <v>42</v>
      </c>
      <c r="N306" s="290"/>
      <c r="O306" s="236">
        <f t="shared" si="74"/>
        <v>90.3</v>
      </c>
      <c r="P306" s="237"/>
      <c r="Q306" s="238">
        <v>120</v>
      </c>
      <c r="R306" s="785"/>
      <c r="S306" s="855"/>
      <c r="T306" s="854"/>
      <c r="U306" s="239" t="str">
        <f t="shared" si="75"/>
        <v/>
      </c>
      <c r="V306" s="239" t="str">
        <f t="shared" si="76"/>
        <v/>
      </c>
      <c r="W306" s="240" t="str">
        <f>'SVS Unterhaltsreinigung'!$G$58</f>
        <v xml:space="preserve"> </v>
      </c>
      <c r="X306" s="291"/>
      <c r="Y306" s="241" t="e">
        <f t="shared" si="77"/>
        <v>#VALUE!</v>
      </c>
      <c r="Z306" s="243"/>
      <c r="AA306" s="241" t="e">
        <f t="shared" si="73"/>
        <v>#VALUE!</v>
      </c>
    </row>
    <row r="307" spans="1:27" s="934" customFormat="1" ht="15" customHeight="1" x14ac:dyDescent="0.25">
      <c r="A307" s="927" t="s">
        <v>424</v>
      </c>
      <c r="B307" s="928" t="s">
        <v>425</v>
      </c>
      <c r="C307" s="929"/>
      <c r="D307" s="928" t="s">
        <v>443</v>
      </c>
      <c r="E307" s="930"/>
      <c r="F307" s="928" t="s">
        <v>466</v>
      </c>
      <c r="G307" s="931" t="s">
        <v>203</v>
      </c>
      <c r="H307" s="942">
        <v>29.3</v>
      </c>
      <c r="I307" s="942"/>
      <c r="J307" s="928" t="s">
        <v>205</v>
      </c>
      <c r="K307" s="287" t="s">
        <v>232</v>
      </c>
      <c r="L307" s="235" t="s">
        <v>570</v>
      </c>
      <c r="M307" s="289">
        <v>42</v>
      </c>
      <c r="N307" s="290"/>
      <c r="O307" s="236">
        <f t="shared" si="74"/>
        <v>1230.6000000000001</v>
      </c>
      <c r="P307" s="237"/>
      <c r="Q307" s="238">
        <v>250</v>
      </c>
      <c r="R307" s="785"/>
      <c r="S307" s="855"/>
      <c r="T307" s="854"/>
      <c r="U307" s="239" t="str">
        <f t="shared" si="75"/>
        <v/>
      </c>
      <c r="V307" s="239" t="str">
        <f t="shared" si="76"/>
        <v/>
      </c>
      <c r="W307" s="240" t="str">
        <f>'SVS Unterhaltsreinigung'!$G$58</f>
        <v xml:space="preserve"> </v>
      </c>
      <c r="X307" s="291"/>
      <c r="Y307" s="241" t="e">
        <f t="shared" si="77"/>
        <v>#VALUE!</v>
      </c>
      <c r="Z307" s="243"/>
      <c r="AA307" s="241" t="e">
        <f t="shared" si="73"/>
        <v>#VALUE!</v>
      </c>
    </row>
    <row r="308" spans="1:27" s="934" customFormat="1" ht="15" customHeight="1" x14ac:dyDescent="0.25">
      <c r="A308" s="927" t="s">
        <v>424</v>
      </c>
      <c r="B308" s="928" t="s">
        <v>425</v>
      </c>
      <c r="C308" s="929"/>
      <c r="D308" s="928" t="s">
        <v>443</v>
      </c>
      <c r="E308" s="930"/>
      <c r="F308" s="929" t="s">
        <v>467</v>
      </c>
      <c r="G308" s="929" t="s">
        <v>210</v>
      </c>
      <c r="H308" s="942">
        <v>4.08</v>
      </c>
      <c r="I308" s="942"/>
      <c r="J308" s="929" t="s">
        <v>209</v>
      </c>
      <c r="K308" s="288" t="s">
        <v>232</v>
      </c>
      <c r="L308" s="235" t="s">
        <v>570</v>
      </c>
      <c r="M308" s="289">
        <v>42</v>
      </c>
      <c r="N308" s="290"/>
      <c r="O308" s="236">
        <f t="shared" si="74"/>
        <v>171.36</v>
      </c>
      <c r="P308" s="237"/>
      <c r="Q308" s="238">
        <v>120</v>
      </c>
      <c r="R308" s="785"/>
      <c r="S308" s="855"/>
      <c r="T308" s="854"/>
      <c r="U308" s="239" t="str">
        <f t="shared" si="75"/>
        <v/>
      </c>
      <c r="V308" s="239" t="str">
        <f t="shared" si="76"/>
        <v/>
      </c>
      <c r="W308" s="240" t="str">
        <f>'SVS Unterhaltsreinigung'!$G$58</f>
        <v xml:space="preserve"> </v>
      </c>
      <c r="X308" s="291"/>
      <c r="Y308" s="241" t="e">
        <f t="shared" si="77"/>
        <v>#VALUE!</v>
      </c>
      <c r="Z308" s="243"/>
      <c r="AA308" s="241" t="e">
        <f t="shared" si="73"/>
        <v>#VALUE!</v>
      </c>
    </row>
    <row r="309" spans="1:27" s="934" customFormat="1" ht="15" customHeight="1" x14ac:dyDescent="0.25">
      <c r="A309" s="927" t="s">
        <v>424</v>
      </c>
      <c r="B309" s="928" t="s">
        <v>425</v>
      </c>
      <c r="C309" s="929"/>
      <c r="D309" s="928" t="s">
        <v>443</v>
      </c>
      <c r="E309" s="930"/>
      <c r="F309" s="928" t="s">
        <v>237</v>
      </c>
      <c r="G309" s="929" t="s">
        <v>210</v>
      </c>
      <c r="H309" s="942">
        <v>5.92</v>
      </c>
      <c r="I309" s="942"/>
      <c r="J309" s="928" t="s">
        <v>237</v>
      </c>
      <c r="K309" s="287" t="s">
        <v>232</v>
      </c>
      <c r="L309" s="235" t="s">
        <v>570</v>
      </c>
      <c r="M309" s="289">
        <v>42</v>
      </c>
      <c r="N309" s="290"/>
      <c r="O309" s="236">
        <f t="shared" si="74"/>
        <v>248.64</v>
      </c>
      <c r="P309" s="237"/>
      <c r="Q309" s="238">
        <v>200</v>
      </c>
      <c r="R309" s="785"/>
      <c r="S309" s="855"/>
      <c r="T309" s="854"/>
      <c r="U309" s="239" t="str">
        <f t="shared" si="75"/>
        <v/>
      </c>
      <c r="V309" s="239" t="str">
        <f t="shared" si="76"/>
        <v/>
      </c>
      <c r="W309" s="240" t="str">
        <f>'SVS Unterhaltsreinigung'!$G$58</f>
        <v xml:space="preserve"> </v>
      </c>
      <c r="X309" s="291"/>
      <c r="Y309" s="241" t="e">
        <f t="shared" si="77"/>
        <v>#VALUE!</v>
      </c>
      <c r="Z309" s="243"/>
      <c r="AA309" s="241" t="e">
        <f t="shared" si="73"/>
        <v>#VALUE!</v>
      </c>
    </row>
    <row r="310" spans="1:27" s="934" customFormat="1" ht="15" customHeight="1" x14ac:dyDescent="0.25">
      <c r="A310" s="927" t="s">
        <v>424</v>
      </c>
      <c r="B310" s="928" t="s">
        <v>425</v>
      </c>
      <c r="C310" s="929"/>
      <c r="D310" s="928" t="s">
        <v>443</v>
      </c>
      <c r="E310" s="930"/>
      <c r="F310" s="928" t="s">
        <v>468</v>
      </c>
      <c r="G310" s="929" t="s">
        <v>210</v>
      </c>
      <c r="H310" s="942">
        <v>4.08</v>
      </c>
      <c r="I310" s="942"/>
      <c r="J310" s="928" t="s">
        <v>209</v>
      </c>
      <c r="K310" s="287" t="s">
        <v>232</v>
      </c>
      <c r="L310" s="235" t="s">
        <v>570</v>
      </c>
      <c r="M310" s="289">
        <v>42</v>
      </c>
      <c r="N310" s="290"/>
      <c r="O310" s="236">
        <f t="shared" si="74"/>
        <v>171.36</v>
      </c>
      <c r="P310" s="237"/>
      <c r="Q310" s="238">
        <v>120</v>
      </c>
      <c r="R310" s="785"/>
      <c r="S310" s="855"/>
      <c r="T310" s="854"/>
      <c r="U310" s="239" t="str">
        <f t="shared" si="75"/>
        <v/>
      </c>
      <c r="V310" s="239" t="str">
        <f t="shared" si="76"/>
        <v/>
      </c>
      <c r="W310" s="240" t="str">
        <f>'SVS Unterhaltsreinigung'!$G$58</f>
        <v xml:space="preserve"> </v>
      </c>
      <c r="X310" s="291"/>
      <c r="Y310" s="241" t="e">
        <f t="shared" si="77"/>
        <v>#VALUE!</v>
      </c>
      <c r="Z310" s="243"/>
      <c r="AA310" s="241" t="e">
        <f t="shared" ref="AA310:AA341" si="78">Y310+Z310</f>
        <v>#VALUE!</v>
      </c>
    </row>
    <row r="311" spans="1:27" s="934" customFormat="1" ht="15" customHeight="1" x14ac:dyDescent="0.25">
      <c r="A311" s="927" t="s">
        <v>424</v>
      </c>
      <c r="B311" s="928" t="s">
        <v>425</v>
      </c>
      <c r="C311" s="929"/>
      <c r="D311" s="928" t="s">
        <v>443</v>
      </c>
      <c r="E311" s="930"/>
      <c r="F311" s="928" t="s">
        <v>469</v>
      </c>
      <c r="G311" s="929" t="s">
        <v>210</v>
      </c>
      <c r="H311" s="942">
        <v>11.36</v>
      </c>
      <c r="I311" s="942"/>
      <c r="J311" s="928" t="s">
        <v>209</v>
      </c>
      <c r="K311" s="287" t="s">
        <v>232</v>
      </c>
      <c r="L311" s="235" t="s">
        <v>570</v>
      </c>
      <c r="M311" s="289">
        <v>42</v>
      </c>
      <c r="N311" s="290"/>
      <c r="O311" s="236">
        <f t="shared" si="74"/>
        <v>477.12</v>
      </c>
      <c r="P311" s="237"/>
      <c r="Q311" s="238">
        <v>120</v>
      </c>
      <c r="R311" s="785"/>
      <c r="S311" s="855"/>
      <c r="T311" s="854"/>
      <c r="U311" s="239" t="str">
        <f t="shared" si="75"/>
        <v/>
      </c>
      <c r="V311" s="239" t="str">
        <f t="shared" si="76"/>
        <v/>
      </c>
      <c r="W311" s="240" t="str">
        <f>'SVS Unterhaltsreinigung'!$G$58</f>
        <v xml:space="preserve"> </v>
      </c>
      <c r="X311" s="291"/>
      <c r="Y311" s="241" t="e">
        <f t="shared" si="77"/>
        <v>#VALUE!</v>
      </c>
      <c r="Z311" s="243"/>
      <c r="AA311" s="241" t="e">
        <f t="shared" si="78"/>
        <v>#VALUE!</v>
      </c>
    </row>
    <row r="312" spans="1:27" s="934" customFormat="1" ht="15" customHeight="1" x14ac:dyDescent="0.25">
      <c r="A312" s="927" t="s">
        <v>424</v>
      </c>
      <c r="B312" s="928" t="s">
        <v>425</v>
      </c>
      <c r="C312" s="929"/>
      <c r="D312" s="928" t="s">
        <v>443</v>
      </c>
      <c r="E312" s="930"/>
      <c r="F312" s="928" t="s">
        <v>198</v>
      </c>
      <c r="G312" s="929" t="s">
        <v>210</v>
      </c>
      <c r="H312" s="942">
        <v>7</v>
      </c>
      <c r="I312" s="942"/>
      <c r="J312" s="928" t="s">
        <v>198</v>
      </c>
      <c r="K312" s="287" t="s">
        <v>232</v>
      </c>
      <c r="L312" s="235" t="s">
        <v>570</v>
      </c>
      <c r="M312" s="289">
        <v>42</v>
      </c>
      <c r="N312" s="290"/>
      <c r="O312" s="236">
        <f t="shared" si="74"/>
        <v>294</v>
      </c>
      <c r="P312" s="237"/>
      <c r="Q312" s="238">
        <v>200</v>
      </c>
      <c r="R312" s="785"/>
      <c r="S312" s="855"/>
      <c r="T312" s="854"/>
      <c r="U312" s="239" t="str">
        <f t="shared" si="75"/>
        <v/>
      </c>
      <c r="V312" s="239" t="str">
        <f t="shared" si="76"/>
        <v/>
      </c>
      <c r="W312" s="240" t="str">
        <f>'SVS Unterhaltsreinigung'!$G$58</f>
        <v xml:space="preserve"> </v>
      </c>
      <c r="X312" s="291"/>
      <c r="Y312" s="241" t="e">
        <f t="shared" si="77"/>
        <v>#VALUE!</v>
      </c>
      <c r="Z312" s="243"/>
      <c r="AA312" s="241" t="e">
        <f t="shared" si="78"/>
        <v>#VALUE!</v>
      </c>
    </row>
    <row r="313" spans="1:27" s="934" customFormat="1" ht="15" customHeight="1" x14ac:dyDescent="0.25">
      <c r="A313" s="927" t="s">
        <v>424</v>
      </c>
      <c r="B313" s="928" t="s">
        <v>425</v>
      </c>
      <c r="C313" s="929"/>
      <c r="D313" s="928" t="s">
        <v>443</v>
      </c>
      <c r="E313" s="930"/>
      <c r="F313" s="928" t="s">
        <v>470</v>
      </c>
      <c r="G313" s="929" t="s">
        <v>192</v>
      </c>
      <c r="H313" s="942">
        <v>4.16</v>
      </c>
      <c r="I313" s="942"/>
      <c r="J313" s="928" t="s">
        <v>209</v>
      </c>
      <c r="K313" s="287" t="s">
        <v>232</v>
      </c>
      <c r="L313" s="235" t="s">
        <v>570</v>
      </c>
      <c r="M313" s="289">
        <v>42</v>
      </c>
      <c r="N313" s="290"/>
      <c r="O313" s="236">
        <f t="shared" ref="O313:O344" si="79">H313*M313</f>
        <v>174.72</v>
      </c>
      <c r="P313" s="237"/>
      <c r="Q313" s="238">
        <v>120</v>
      </c>
      <c r="R313" s="785"/>
      <c r="S313" s="855"/>
      <c r="T313" s="854"/>
      <c r="U313" s="239" t="str">
        <f t="shared" ref="U313:U344" si="80">IF(S313&lt;&gt;0,(O313/S313),"")</f>
        <v/>
      </c>
      <c r="V313" s="239" t="str">
        <f t="shared" ref="V313:V344" si="81">IF(T313&lt;&gt;0,(P313/T313),"")</f>
        <v/>
      </c>
      <c r="W313" s="240" t="str">
        <f>'SVS Unterhaltsreinigung'!$G$58</f>
        <v xml:space="preserve"> </v>
      </c>
      <c r="X313" s="291"/>
      <c r="Y313" s="241" t="e">
        <f t="shared" ref="Y313:Y344" si="82">U313*W313</f>
        <v>#VALUE!</v>
      </c>
      <c r="Z313" s="243"/>
      <c r="AA313" s="241" t="e">
        <f t="shared" si="78"/>
        <v>#VALUE!</v>
      </c>
    </row>
    <row r="314" spans="1:27" s="934" customFormat="1" ht="15" customHeight="1" x14ac:dyDescent="0.25">
      <c r="A314" s="927" t="s">
        <v>424</v>
      </c>
      <c r="B314" s="928" t="s">
        <v>425</v>
      </c>
      <c r="C314" s="929"/>
      <c r="D314" s="928" t="s">
        <v>443</v>
      </c>
      <c r="E314" s="930"/>
      <c r="F314" s="928" t="s">
        <v>471</v>
      </c>
      <c r="G314" s="929" t="s">
        <v>192</v>
      </c>
      <c r="H314" s="942">
        <v>1.45</v>
      </c>
      <c r="I314" s="942"/>
      <c r="J314" s="928" t="s">
        <v>209</v>
      </c>
      <c r="K314" s="287" t="s">
        <v>232</v>
      </c>
      <c r="L314" s="235" t="s">
        <v>570</v>
      </c>
      <c r="M314" s="289">
        <v>42</v>
      </c>
      <c r="N314" s="290"/>
      <c r="O314" s="236">
        <f t="shared" si="79"/>
        <v>60.9</v>
      </c>
      <c r="P314" s="237"/>
      <c r="Q314" s="238">
        <v>120</v>
      </c>
      <c r="R314" s="785"/>
      <c r="S314" s="855"/>
      <c r="T314" s="854"/>
      <c r="U314" s="239" t="str">
        <f t="shared" si="80"/>
        <v/>
      </c>
      <c r="V314" s="239" t="str">
        <f t="shared" si="81"/>
        <v/>
      </c>
      <c r="W314" s="240" t="str">
        <f>'SVS Unterhaltsreinigung'!$G$58</f>
        <v xml:space="preserve"> </v>
      </c>
      <c r="X314" s="291"/>
      <c r="Y314" s="241" t="e">
        <f t="shared" si="82"/>
        <v>#VALUE!</v>
      </c>
      <c r="Z314" s="243"/>
      <c r="AA314" s="241" t="e">
        <f t="shared" si="78"/>
        <v>#VALUE!</v>
      </c>
    </row>
    <row r="315" spans="1:27" s="934" customFormat="1" ht="15" customHeight="1" x14ac:dyDescent="0.25">
      <c r="A315" s="927" t="s">
        <v>424</v>
      </c>
      <c r="B315" s="928" t="s">
        <v>425</v>
      </c>
      <c r="C315" s="929"/>
      <c r="D315" s="928" t="s">
        <v>443</v>
      </c>
      <c r="E315" s="930"/>
      <c r="F315" s="928" t="s">
        <v>472</v>
      </c>
      <c r="G315" s="929" t="s">
        <v>192</v>
      </c>
      <c r="H315" s="942">
        <v>54.54</v>
      </c>
      <c r="I315" s="942"/>
      <c r="J315" s="928" t="s">
        <v>175</v>
      </c>
      <c r="K315" s="287" t="s">
        <v>232</v>
      </c>
      <c r="L315" s="235" t="s">
        <v>570</v>
      </c>
      <c r="M315" s="289">
        <v>42</v>
      </c>
      <c r="N315" s="290"/>
      <c r="O315" s="236">
        <f t="shared" si="79"/>
        <v>2290.6799999999998</v>
      </c>
      <c r="P315" s="237"/>
      <c r="Q315" s="238">
        <v>200</v>
      </c>
      <c r="R315" s="785"/>
      <c r="S315" s="855"/>
      <c r="T315" s="854"/>
      <c r="U315" s="239" t="str">
        <f t="shared" si="80"/>
        <v/>
      </c>
      <c r="V315" s="239" t="str">
        <f t="shared" si="81"/>
        <v/>
      </c>
      <c r="W315" s="240" t="str">
        <f>'SVS Unterhaltsreinigung'!$G$58</f>
        <v xml:space="preserve"> </v>
      </c>
      <c r="X315" s="291"/>
      <c r="Y315" s="241" t="e">
        <f t="shared" si="82"/>
        <v>#VALUE!</v>
      </c>
      <c r="Z315" s="243"/>
      <c r="AA315" s="241" t="e">
        <f t="shared" si="78"/>
        <v>#VALUE!</v>
      </c>
    </row>
    <row r="316" spans="1:27" s="934" customFormat="1" ht="15" customHeight="1" x14ac:dyDescent="0.25">
      <c r="A316" s="927" t="s">
        <v>424</v>
      </c>
      <c r="B316" s="928" t="s">
        <v>425</v>
      </c>
      <c r="C316" s="929"/>
      <c r="D316" s="928" t="s">
        <v>443</v>
      </c>
      <c r="E316" s="930"/>
      <c r="F316" s="928" t="s">
        <v>473</v>
      </c>
      <c r="G316" s="929" t="s">
        <v>210</v>
      </c>
      <c r="H316" s="942">
        <v>12.98</v>
      </c>
      <c r="I316" s="942"/>
      <c r="J316" s="928" t="s">
        <v>175</v>
      </c>
      <c r="K316" s="287" t="s">
        <v>232</v>
      </c>
      <c r="L316" s="235" t="s">
        <v>570</v>
      </c>
      <c r="M316" s="289">
        <v>42</v>
      </c>
      <c r="N316" s="290"/>
      <c r="O316" s="236">
        <f t="shared" si="79"/>
        <v>545.16</v>
      </c>
      <c r="P316" s="237"/>
      <c r="Q316" s="238">
        <v>200</v>
      </c>
      <c r="R316" s="785"/>
      <c r="S316" s="855"/>
      <c r="T316" s="854"/>
      <c r="U316" s="239" t="str">
        <f t="shared" si="80"/>
        <v/>
      </c>
      <c r="V316" s="239" t="str">
        <f t="shared" si="81"/>
        <v/>
      </c>
      <c r="W316" s="240" t="str">
        <f>'SVS Unterhaltsreinigung'!$G$58</f>
        <v xml:space="preserve"> </v>
      </c>
      <c r="X316" s="291"/>
      <c r="Y316" s="241" t="e">
        <f t="shared" si="82"/>
        <v>#VALUE!</v>
      </c>
      <c r="Z316" s="243"/>
      <c r="AA316" s="241" t="e">
        <f t="shared" si="78"/>
        <v>#VALUE!</v>
      </c>
    </row>
    <row r="317" spans="1:27" s="934" customFormat="1" ht="15" customHeight="1" x14ac:dyDescent="0.25">
      <c r="A317" s="927" t="s">
        <v>424</v>
      </c>
      <c r="B317" s="928" t="s">
        <v>425</v>
      </c>
      <c r="C317" s="929"/>
      <c r="D317" s="928" t="s">
        <v>443</v>
      </c>
      <c r="E317" s="930"/>
      <c r="F317" s="928" t="s">
        <v>474</v>
      </c>
      <c r="G317" s="929" t="s">
        <v>192</v>
      </c>
      <c r="H317" s="942">
        <v>59.16</v>
      </c>
      <c r="I317" s="942"/>
      <c r="J317" s="928" t="s">
        <v>175</v>
      </c>
      <c r="K317" s="287" t="s">
        <v>232</v>
      </c>
      <c r="L317" s="235" t="s">
        <v>570</v>
      </c>
      <c r="M317" s="289">
        <v>42</v>
      </c>
      <c r="N317" s="290"/>
      <c r="O317" s="236">
        <f t="shared" si="79"/>
        <v>2484.7199999999998</v>
      </c>
      <c r="P317" s="237"/>
      <c r="Q317" s="238">
        <v>200</v>
      </c>
      <c r="R317" s="785"/>
      <c r="S317" s="855"/>
      <c r="T317" s="854"/>
      <c r="U317" s="239" t="str">
        <f t="shared" si="80"/>
        <v/>
      </c>
      <c r="V317" s="239" t="str">
        <f t="shared" si="81"/>
        <v/>
      </c>
      <c r="W317" s="240" t="str">
        <f>'SVS Unterhaltsreinigung'!$G$58</f>
        <v xml:space="preserve"> </v>
      </c>
      <c r="X317" s="291"/>
      <c r="Y317" s="241" t="e">
        <f t="shared" si="82"/>
        <v>#VALUE!</v>
      </c>
      <c r="Z317" s="243"/>
      <c r="AA317" s="241" t="e">
        <f t="shared" si="78"/>
        <v>#VALUE!</v>
      </c>
    </row>
    <row r="318" spans="1:27" s="934" customFormat="1" ht="15" customHeight="1" x14ac:dyDescent="0.25">
      <c r="A318" s="927" t="s">
        <v>424</v>
      </c>
      <c r="B318" s="928" t="s">
        <v>425</v>
      </c>
      <c r="C318" s="929"/>
      <c r="D318" s="928" t="s">
        <v>443</v>
      </c>
      <c r="E318" s="930"/>
      <c r="F318" s="928" t="s">
        <v>475</v>
      </c>
      <c r="G318" s="929" t="s">
        <v>210</v>
      </c>
      <c r="H318" s="942">
        <v>7.74</v>
      </c>
      <c r="I318" s="942"/>
      <c r="J318" s="928" t="s">
        <v>175</v>
      </c>
      <c r="K318" s="287" t="s">
        <v>232</v>
      </c>
      <c r="L318" s="235" t="s">
        <v>570</v>
      </c>
      <c r="M318" s="289">
        <v>42</v>
      </c>
      <c r="N318" s="290"/>
      <c r="O318" s="236">
        <f t="shared" si="79"/>
        <v>325.08</v>
      </c>
      <c r="P318" s="237"/>
      <c r="Q318" s="238">
        <v>200</v>
      </c>
      <c r="R318" s="785"/>
      <c r="S318" s="855"/>
      <c r="T318" s="854"/>
      <c r="U318" s="239" t="str">
        <f t="shared" si="80"/>
        <v/>
      </c>
      <c r="V318" s="239" t="str">
        <f t="shared" si="81"/>
        <v/>
      </c>
      <c r="W318" s="240" t="str">
        <f>'SVS Unterhaltsreinigung'!$G$58</f>
        <v xml:space="preserve"> </v>
      </c>
      <c r="X318" s="291"/>
      <c r="Y318" s="241" t="e">
        <f t="shared" si="82"/>
        <v>#VALUE!</v>
      </c>
      <c r="Z318" s="243"/>
      <c r="AA318" s="241" t="e">
        <f t="shared" si="78"/>
        <v>#VALUE!</v>
      </c>
    </row>
    <row r="319" spans="1:27" s="934" customFormat="1" ht="15" customHeight="1" x14ac:dyDescent="0.25">
      <c r="A319" s="927" t="s">
        <v>424</v>
      </c>
      <c r="B319" s="928" t="s">
        <v>425</v>
      </c>
      <c r="C319" s="929"/>
      <c r="D319" s="928" t="s">
        <v>281</v>
      </c>
      <c r="E319" s="930"/>
      <c r="F319" s="928" t="s">
        <v>476</v>
      </c>
      <c r="G319" s="929" t="s">
        <v>210</v>
      </c>
      <c r="H319" s="942">
        <v>3.85</v>
      </c>
      <c r="I319" s="942"/>
      <c r="J319" s="928" t="s">
        <v>237</v>
      </c>
      <c r="K319" s="287" t="s">
        <v>232</v>
      </c>
      <c r="L319" s="235" t="s">
        <v>570</v>
      </c>
      <c r="M319" s="289">
        <v>42</v>
      </c>
      <c r="N319" s="290"/>
      <c r="O319" s="236">
        <f t="shared" si="79"/>
        <v>161.70000000000002</v>
      </c>
      <c r="P319" s="237"/>
      <c r="Q319" s="238">
        <v>200</v>
      </c>
      <c r="R319" s="785"/>
      <c r="S319" s="855"/>
      <c r="T319" s="854"/>
      <c r="U319" s="239" t="str">
        <f t="shared" si="80"/>
        <v/>
      </c>
      <c r="V319" s="239" t="str">
        <f t="shared" si="81"/>
        <v/>
      </c>
      <c r="W319" s="240" t="str">
        <f>'SVS Unterhaltsreinigung'!$G$58</f>
        <v xml:space="preserve"> </v>
      </c>
      <c r="X319" s="291"/>
      <c r="Y319" s="241" t="e">
        <f t="shared" si="82"/>
        <v>#VALUE!</v>
      </c>
      <c r="Z319" s="243"/>
      <c r="AA319" s="241" t="e">
        <f t="shared" si="78"/>
        <v>#VALUE!</v>
      </c>
    </row>
    <row r="320" spans="1:27" s="934" customFormat="1" ht="15" customHeight="1" x14ac:dyDescent="0.25">
      <c r="A320" s="927" t="s">
        <v>424</v>
      </c>
      <c r="B320" s="928" t="s">
        <v>425</v>
      </c>
      <c r="C320" s="929"/>
      <c r="D320" s="928" t="s">
        <v>281</v>
      </c>
      <c r="E320" s="930"/>
      <c r="F320" s="928" t="s">
        <v>477</v>
      </c>
      <c r="G320" s="931" t="s">
        <v>203</v>
      </c>
      <c r="H320" s="942">
        <v>9.25</v>
      </c>
      <c r="I320" s="942"/>
      <c r="J320" s="928" t="s">
        <v>209</v>
      </c>
      <c r="K320" s="287" t="s">
        <v>232</v>
      </c>
      <c r="L320" s="235" t="s">
        <v>570</v>
      </c>
      <c r="M320" s="289">
        <v>42</v>
      </c>
      <c r="N320" s="290"/>
      <c r="O320" s="236">
        <f t="shared" si="79"/>
        <v>388.5</v>
      </c>
      <c r="P320" s="237"/>
      <c r="Q320" s="238">
        <v>120</v>
      </c>
      <c r="R320" s="785"/>
      <c r="S320" s="855"/>
      <c r="T320" s="854"/>
      <c r="U320" s="239" t="str">
        <f t="shared" si="80"/>
        <v/>
      </c>
      <c r="V320" s="239" t="str">
        <f t="shared" si="81"/>
        <v/>
      </c>
      <c r="W320" s="240" t="str">
        <f>'SVS Unterhaltsreinigung'!$G$58</f>
        <v xml:space="preserve"> </v>
      </c>
      <c r="X320" s="291"/>
      <c r="Y320" s="241" t="e">
        <f t="shared" si="82"/>
        <v>#VALUE!</v>
      </c>
      <c r="Z320" s="243"/>
      <c r="AA320" s="241" t="e">
        <f t="shared" si="78"/>
        <v>#VALUE!</v>
      </c>
    </row>
    <row r="321" spans="1:27" s="934" customFormat="1" ht="15" customHeight="1" x14ac:dyDescent="0.25">
      <c r="A321" s="927" t="s">
        <v>424</v>
      </c>
      <c r="B321" s="928" t="s">
        <v>425</v>
      </c>
      <c r="C321" s="929"/>
      <c r="D321" s="928" t="s">
        <v>281</v>
      </c>
      <c r="E321" s="930"/>
      <c r="F321" s="928" t="s">
        <v>237</v>
      </c>
      <c r="G321" s="931" t="s">
        <v>203</v>
      </c>
      <c r="H321" s="942">
        <v>2.27</v>
      </c>
      <c r="I321" s="942"/>
      <c r="J321" s="928" t="s">
        <v>237</v>
      </c>
      <c r="K321" s="287" t="s">
        <v>232</v>
      </c>
      <c r="L321" s="235" t="s">
        <v>570</v>
      </c>
      <c r="M321" s="289">
        <v>42</v>
      </c>
      <c r="N321" s="290"/>
      <c r="O321" s="236">
        <f t="shared" si="79"/>
        <v>95.34</v>
      </c>
      <c r="P321" s="237"/>
      <c r="Q321" s="238">
        <v>200</v>
      </c>
      <c r="R321" s="785"/>
      <c r="S321" s="855"/>
      <c r="T321" s="854"/>
      <c r="U321" s="239" t="str">
        <f t="shared" si="80"/>
        <v/>
      </c>
      <c r="V321" s="239" t="str">
        <f t="shared" si="81"/>
        <v/>
      </c>
      <c r="W321" s="240" t="str">
        <f>'SVS Unterhaltsreinigung'!$G$58</f>
        <v xml:space="preserve"> </v>
      </c>
      <c r="X321" s="291"/>
      <c r="Y321" s="241" t="e">
        <f t="shared" si="82"/>
        <v>#VALUE!</v>
      </c>
      <c r="Z321" s="243"/>
      <c r="AA321" s="241" t="e">
        <f t="shared" si="78"/>
        <v>#VALUE!</v>
      </c>
    </row>
    <row r="322" spans="1:27" s="934" customFormat="1" ht="15" customHeight="1" x14ac:dyDescent="0.25">
      <c r="A322" s="927" t="s">
        <v>424</v>
      </c>
      <c r="B322" s="928" t="s">
        <v>425</v>
      </c>
      <c r="C322" s="929"/>
      <c r="D322" s="928" t="s">
        <v>281</v>
      </c>
      <c r="E322" s="930"/>
      <c r="F322" s="928" t="s">
        <v>478</v>
      </c>
      <c r="G322" s="931" t="s">
        <v>203</v>
      </c>
      <c r="H322" s="942">
        <v>19.07</v>
      </c>
      <c r="I322" s="942"/>
      <c r="J322" s="928" t="s">
        <v>200</v>
      </c>
      <c r="K322" s="287" t="s">
        <v>232</v>
      </c>
      <c r="L322" s="235" t="s">
        <v>570</v>
      </c>
      <c r="M322" s="289">
        <v>42</v>
      </c>
      <c r="N322" s="290"/>
      <c r="O322" s="236">
        <f t="shared" si="79"/>
        <v>800.94</v>
      </c>
      <c r="P322" s="237"/>
      <c r="Q322" s="238">
        <v>350</v>
      </c>
      <c r="R322" s="785"/>
      <c r="S322" s="855"/>
      <c r="T322" s="854"/>
      <c r="U322" s="239" t="str">
        <f t="shared" si="80"/>
        <v/>
      </c>
      <c r="V322" s="239" t="str">
        <f t="shared" si="81"/>
        <v/>
      </c>
      <c r="W322" s="240" t="str">
        <f>'SVS Unterhaltsreinigung'!$G$58</f>
        <v xml:space="preserve"> </v>
      </c>
      <c r="X322" s="291"/>
      <c r="Y322" s="241" t="e">
        <f t="shared" si="82"/>
        <v>#VALUE!</v>
      </c>
      <c r="Z322" s="243"/>
      <c r="AA322" s="241" t="e">
        <f t="shared" si="78"/>
        <v>#VALUE!</v>
      </c>
    </row>
    <row r="323" spans="1:27" s="934" customFormat="1" ht="15" customHeight="1" x14ac:dyDescent="0.25">
      <c r="A323" s="927" t="s">
        <v>424</v>
      </c>
      <c r="B323" s="928" t="s">
        <v>425</v>
      </c>
      <c r="C323" s="929"/>
      <c r="D323" s="928" t="s">
        <v>281</v>
      </c>
      <c r="E323" s="930"/>
      <c r="F323" s="928" t="s">
        <v>479</v>
      </c>
      <c r="G323" s="931" t="s">
        <v>186</v>
      </c>
      <c r="H323" s="942">
        <v>2.78</v>
      </c>
      <c r="I323" s="942"/>
      <c r="J323" s="928" t="s">
        <v>224</v>
      </c>
      <c r="K323" s="287" t="s">
        <v>232</v>
      </c>
      <c r="L323" s="235" t="s">
        <v>570</v>
      </c>
      <c r="M323" s="289">
        <v>42</v>
      </c>
      <c r="N323" s="290"/>
      <c r="O323" s="236">
        <f t="shared" si="79"/>
        <v>116.75999999999999</v>
      </c>
      <c r="P323" s="237"/>
      <c r="Q323" s="238">
        <v>100</v>
      </c>
      <c r="R323" s="785"/>
      <c r="S323" s="855"/>
      <c r="T323" s="854"/>
      <c r="U323" s="239" t="str">
        <f t="shared" si="80"/>
        <v/>
      </c>
      <c r="V323" s="239" t="str">
        <f t="shared" si="81"/>
        <v/>
      </c>
      <c r="W323" s="240" t="str">
        <f>'SVS Unterhaltsreinigung'!$G$58</f>
        <v xml:space="preserve"> </v>
      </c>
      <c r="X323" s="291"/>
      <c r="Y323" s="241" t="e">
        <f t="shared" si="82"/>
        <v>#VALUE!</v>
      </c>
      <c r="Z323" s="243"/>
      <c r="AA323" s="241" t="e">
        <f t="shared" si="78"/>
        <v>#VALUE!</v>
      </c>
    </row>
    <row r="324" spans="1:27" s="934" customFormat="1" ht="15" customHeight="1" x14ac:dyDescent="0.25">
      <c r="A324" s="927" t="s">
        <v>424</v>
      </c>
      <c r="B324" s="928" t="s">
        <v>425</v>
      </c>
      <c r="C324" s="929"/>
      <c r="D324" s="928" t="s">
        <v>281</v>
      </c>
      <c r="E324" s="930"/>
      <c r="F324" s="928" t="s">
        <v>480</v>
      </c>
      <c r="G324" s="931" t="s">
        <v>186</v>
      </c>
      <c r="H324" s="942">
        <v>2.69</v>
      </c>
      <c r="I324" s="942"/>
      <c r="J324" s="928" t="s">
        <v>224</v>
      </c>
      <c r="K324" s="287" t="s">
        <v>232</v>
      </c>
      <c r="L324" s="235" t="s">
        <v>570</v>
      </c>
      <c r="M324" s="289">
        <v>42</v>
      </c>
      <c r="N324" s="290"/>
      <c r="O324" s="236">
        <f t="shared" si="79"/>
        <v>112.98</v>
      </c>
      <c r="P324" s="237"/>
      <c r="Q324" s="238">
        <v>100</v>
      </c>
      <c r="R324" s="785"/>
      <c r="S324" s="855"/>
      <c r="T324" s="854"/>
      <c r="U324" s="239" t="str">
        <f t="shared" si="80"/>
        <v/>
      </c>
      <c r="V324" s="239" t="str">
        <f t="shared" si="81"/>
        <v/>
      </c>
      <c r="W324" s="240" t="str">
        <f>'SVS Unterhaltsreinigung'!$G$58</f>
        <v xml:space="preserve"> </v>
      </c>
      <c r="X324" s="291"/>
      <c r="Y324" s="241" t="e">
        <f t="shared" si="82"/>
        <v>#VALUE!</v>
      </c>
      <c r="Z324" s="243"/>
      <c r="AA324" s="241" t="e">
        <f t="shared" si="78"/>
        <v>#VALUE!</v>
      </c>
    </row>
    <row r="325" spans="1:27" s="934" customFormat="1" ht="15" customHeight="1" x14ac:dyDescent="0.25">
      <c r="A325" s="927" t="s">
        <v>424</v>
      </c>
      <c r="B325" s="928" t="s">
        <v>425</v>
      </c>
      <c r="C325" s="929"/>
      <c r="D325" s="928" t="s">
        <v>281</v>
      </c>
      <c r="E325" s="930"/>
      <c r="F325" s="928" t="s">
        <v>481</v>
      </c>
      <c r="G325" s="929" t="s">
        <v>210</v>
      </c>
      <c r="H325" s="942">
        <v>12.42</v>
      </c>
      <c r="I325" s="942"/>
      <c r="J325" s="928" t="s">
        <v>273</v>
      </c>
      <c r="K325" s="287" t="s">
        <v>232</v>
      </c>
      <c r="L325" s="235" t="s">
        <v>570</v>
      </c>
      <c r="M325" s="289">
        <v>42</v>
      </c>
      <c r="N325" s="290"/>
      <c r="O325" s="236">
        <f t="shared" si="79"/>
        <v>521.64</v>
      </c>
      <c r="P325" s="237"/>
      <c r="Q325" s="238">
        <v>260</v>
      </c>
      <c r="R325" s="785"/>
      <c r="S325" s="855"/>
      <c r="T325" s="854"/>
      <c r="U325" s="239" t="str">
        <f t="shared" si="80"/>
        <v/>
      </c>
      <c r="V325" s="239" t="str">
        <f t="shared" si="81"/>
        <v/>
      </c>
      <c r="W325" s="240" t="str">
        <f>'SVS Unterhaltsreinigung'!$G$58</f>
        <v xml:space="preserve"> </v>
      </c>
      <c r="X325" s="291"/>
      <c r="Y325" s="241" t="e">
        <f t="shared" si="82"/>
        <v>#VALUE!</v>
      </c>
      <c r="Z325" s="243"/>
      <c r="AA325" s="241" t="e">
        <f t="shared" si="78"/>
        <v>#VALUE!</v>
      </c>
    </row>
    <row r="326" spans="1:27" s="934" customFormat="1" ht="15" customHeight="1" x14ac:dyDescent="0.25">
      <c r="A326" s="927" t="s">
        <v>424</v>
      </c>
      <c r="B326" s="928" t="s">
        <v>425</v>
      </c>
      <c r="C326" s="929"/>
      <c r="D326" s="928" t="s">
        <v>281</v>
      </c>
      <c r="E326" s="930"/>
      <c r="F326" s="928" t="s">
        <v>482</v>
      </c>
      <c r="G326" s="929" t="s">
        <v>210</v>
      </c>
      <c r="H326" s="942">
        <v>19.8</v>
      </c>
      <c r="I326" s="942"/>
      <c r="J326" s="928" t="s">
        <v>273</v>
      </c>
      <c r="K326" s="287" t="s">
        <v>232</v>
      </c>
      <c r="L326" s="235" t="s">
        <v>570</v>
      </c>
      <c r="M326" s="289">
        <v>42</v>
      </c>
      <c r="N326" s="290"/>
      <c r="O326" s="236">
        <f t="shared" si="79"/>
        <v>831.6</v>
      </c>
      <c r="P326" s="237"/>
      <c r="Q326" s="238">
        <v>260</v>
      </c>
      <c r="R326" s="785"/>
      <c r="S326" s="855"/>
      <c r="T326" s="854"/>
      <c r="U326" s="239" t="str">
        <f t="shared" si="80"/>
        <v/>
      </c>
      <c r="V326" s="239" t="str">
        <f t="shared" si="81"/>
        <v/>
      </c>
      <c r="W326" s="240" t="str">
        <f>'SVS Unterhaltsreinigung'!$G$58</f>
        <v xml:space="preserve"> </v>
      </c>
      <c r="X326" s="291"/>
      <c r="Y326" s="241" t="e">
        <f t="shared" si="82"/>
        <v>#VALUE!</v>
      </c>
      <c r="Z326" s="243"/>
      <c r="AA326" s="241" t="e">
        <f t="shared" si="78"/>
        <v>#VALUE!</v>
      </c>
    </row>
    <row r="327" spans="1:27" s="934" customFormat="1" ht="15" customHeight="1" x14ac:dyDescent="0.25">
      <c r="A327" s="927" t="s">
        <v>424</v>
      </c>
      <c r="B327" s="928" t="s">
        <v>425</v>
      </c>
      <c r="C327" s="929"/>
      <c r="D327" s="928" t="s">
        <v>281</v>
      </c>
      <c r="E327" s="930"/>
      <c r="F327" s="928" t="s">
        <v>483</v>
      </c>
      <c r="G327" s="929" t="s">
        <v>210</v>
      </c>
      <c r="H327" s="942">
        <v>12.36</v>
      </c>
      <c r="I327" s="942"/>
      <c r="J327" s="928" t="s">
        <v>273</v>
      </c>
      <c r="K327" s="287" t="s">
        <v>232</v>
      </c>
      <c r="L327" s="235" t="s">
        <v>570</v>
      </c>
      <c r="M327" s="289">
        <v>42</v>
      </c>
      <c r="N327" s="290"/>
      <c r="O327" s="236">
        <f t="shared" si="79"/>
        <v>519.12</v>
      </c>
      <c r="P327" s="237"/>
      <c r="Q327" s="238">
        <v>260</v>
      </c>
      <c r="R327" s="785"/>
      <c r="S327" s="855"/>
      <c r="T327" s="854"/>
      <c r="U327" s="239" t="str">
        <f t="shared" si="80"/>
        <v/>
      </c>
      <c r="V327" s="239" t="str">
        <f t="shared" si="81"/>
        <v/>
      </c>
      <c r="W327" s="240" t="str">
        <f>'SVS Unterhaltsreinigung'!$G$58</f>
        <v xml:space="preserve"> </v>
      </c>
      <c r="X327" s="291"/>
      <c r="Y327" s="241" t="e">
        <f t="shared" si="82"/>
        <v>#VALUE!</v>
      </c>
      <c r="Z327" s="243"/>
      <c r="AA327" s="241" t="e">
        <f t="shared" si="78"/>
        <v>#VALUE!</v>
      </c>
    </row>
    <row r="328" spans="1:27" s="934" customFormat="1" ht="15" customHeight="1" x14ac:dyDescent="0.25">
      <c r="A328" s="927" t="s">
        <v>424</v>
      </c>
      <c r="B328" s="928" t="s">
        <v>425</v>
      </c>
      <c r="C328" s="929"/>
      <c r="D328" s="928" t="s">
        <v>281</v>
      </c>
      <c r="E328" s="930"/>
      <c r="F328" s="928" t="s">
        <v>484</v>
      </c>
      <c r="G328" s="929" t="s">
        <v>210</v>
      </c>
      <c r="H328" s="942">
        <v>19.5</v>
      </c>
      <c r="I328" s="942"/>
      <c r="J328" s="928" t="s">
        <v>273</v>
      </c>
      <c r="K328" s="287" t="s">
        <v>232</v>
      </c>
      <c r="L328" s="235" t="s">
        <v>570</v>
      </c>
      <c r="M328" s="289">
        <v>42</v>
      </c>
      <c r="N328" s="290"/>
      <c r="O328" s="236">
        <f t="shared" si="79"/>
        <v>819</v>
      </c>
      <c r="P328" s="237"/>
      <c r="Q328" s="238">
        <v>260</v>
      </c>
      <c r="R328" s="785"/>
      <c r="S328" s="855"/>
      <c r="T328" s="854"/>
      <c r="U328" s="239" t="str">
        <f t="shared" si="80"/>
        <v/>
      </c>
      <c r="V328" s="239" t="str">
        <f t="shared" si="81"/>
        <v/>
      </c>
      <c r="W328" s="240" t="str">
        <f>'SVS Unterhaltsreinigung'!$G$58</f>
        <v xml:space="preserve"> </v>
      </c>
      <c r="X328" s="291"/>
      <c r="Y328" s="241" t="e">
        <f t="shared" si="82"/>
        <v>#VALUE!</v>
      </c>
      <c r="Z328" s="243"/>
      <c r="AA328" s="241" t="e">
        <f t="shared" si="78"/>
        <v>#VALUE!</v>
      </c>
    </row>
    <row r="329" spans="1:27" s="934" customFormat="1" ht="15" customHeight="1" x14ac:dyDescent="0.25">
      <c r="A329" s="927" t="s">
        <v>424</v>
      </c>
      <c r="B329" s="928" t="s">
        <v>425</v>
      </c>
      <c r="C329" s="929"/>
      <c r="D329" s="928" t="s">
        <v>281</v>
      </c>
      <c r="E329" s="930"/>
      <c r="F329" s="928" t="s">
        <v>485</v>
      </c>
      <c r="G329" s="931" t="s">
        <v>203</v>
      </c>
      <c r="H329" s="942">
        <v>4.9400000000000004</v>
      </c>
      <c r="I329" s="942"/>
      <c r="J329" s="928" t="s">
        <v>200</v>
      </c>
      <c r="K329" s="287" t="s">
        <v>232</v>
      </c>
      <c r="L329" s="235" t="s">
        <v>570</v>
      </c>
      <c r="M329" s="289">
        <v>42</v>
      </c>
      <c r="N329" s="290"/>
      <c r="O329" s="236">
        <f t="shared" si="79"/>
        <v>207.48000000000002</v>
      </c>
      <c r="P329" s="237"/>
      <c r="Q329" s="238">
        <v>350</v>
      </c>
      <c r="R329" s="785"/>
      <c r="S329" s="855"/>
      <c r="T329" s="854"/>
      <c r="U329" s="239" t="str">
        <f t="shared" si="80"/>
        <v/>
      </c>
      <c r="V329" s="239" t="str">
        <f t="shared" si="81"/>
        <v/>
      </c>
      <c r="W329" s="240" t="str">
        <f>'SVS Unterhaltsreinigung'!$G$58</f>
        <v xml:space="preserve"> </v>
      </c>
      <c r="X329" s="291"/>
      <c r="Y329" s="241" t="e">
        <f t="shared" si="82"/>
        <v>#VALUE!</v>
      </c>
      <c r="Z329" s="243"/>
      <c r="AA329" s="241" t="e">
        <f t="shared" si="78"/>
        <v>#VALUE!</v>
      </c>
    </row>
    <row r="330" spans="1:27" s="934" customFormat="1" ht="15" customHeight="1" x14ac:dyDescent="0.25">
      <c r="A330" s="927" t="s">
        <v>424</v>
      </c>
      <c r="B330" s="928" t="s">
        <v>425</v>
      </c>
      <c r="C330" s="929"/>
      <c r="D330" s="928" t="s">
        <v>281</v>
      </c>
      <c r="E330" s="930"/>
      <c r="F330" s="928" t="s">
        <v>486</v>
      </c>
      <c r="G330" s="929" t="s">
        <v>210</v>
      </c>
      <c r="H330" s="942">
        <v>2.7</v>
      </c>
      <c r="I330" s="942"/>
      <c r="J330" s="928" t="s">
        <v>209</v>
      </c>
      <c r="K330" s="287" t="s">
        <v>232</v>
      </c>
      <c r="L330" s="235" t="s">
        <v>570</v>
      </c>
      <c r="M330" s="289">
        <v>42</v>
      </c>
      <c r="N330" s="290"/>
      <c r="O330" s="236">
        <f t="shared" si="79"/>
        <v>113.4</v>
      </c>
      <c r="P330" s="237"/>
      <c r="Q330" s="238">
        <v>120</v>
      </c>
      <c r="R330" s="785"/>
      <c r="S330" s="855"/>
      <c r="T330" s="854"/>
      <c r="U330" s="239" t="str">
        <f t="shared" si="80"/>
        <v/>
      </c>
      <c r="V330" s="239" t="str">
        <f t="shared" si="81"/>
        <v/>
      </c>
      <c r="W330" s="240" t="str">
        <f>'SVS Unterhaltsreinigung'!$G$58</f>
        <v xml:space="preserve"> </v>
      </c>
      <c r="X330" s="291"/>
      <c r="Y330" s="241" t="e">
        <f t="shared" si="82"/>
        <v>#VALUE!</v>
      </c>
      <c r="Z330" s="243"/>
      <c r="AA330" s="241" t="e">
        <f t="shared" si="78"/>
        <v>#VALUE!</v>
      </c>
    </row>
    <row r="331" spans="1:27" s="934" customFormat="1" ht="15" customHeight="1" x14ac:dyDescent="0.25">
      <c r="A331" s="927" t="s">
        <v>424</v>
      </c>
      <c r="B331" s="928" t="s">
        <v>425</v>
      </c>
      <c r="C331" s="929"/>
      <c r="D331" s="928" t="s">
        <v>281</v>
      </c>
      <c r="E331" s="930"/>
      <c r="F331" s="928" t="s">
        <v>487</v>
      </c>
      <c r="G331" s="929" t="s">
        <v>210</v>
      </c>
      <c r="H331" s="942">
        <v>39.450000000000003</v>
      </c>
      <c r="I331" s="942"/>
      <c r="J331" s="928" t="s">
        <v>209</v>
      </c>
      <c r="K331" s="287" t="s">
        <v>232</v>
      </c>
      <c r="L331" s="235" t="s">
        <v>570</v>
      </c>
      <c r="M331" s="289">
        <v>42</v>
      </c>
      <c r="N331" s="290"/>
      <c r="O331" s="236">
        <f t="shared" si="79"/>
        <v>1656.9</v>
      </c>
      <c r="P331" s="237"/>
      <c r="Q331" s="238">
        <v>120</v>
      </c>
      <c r="R331" s="785"/>
      <c r="S331" s="855"/>
      <c r="T331" s="854"/>
      <c r="U331" s="239" t="str">
        <f t="shared" si="80"/>
        <v/>
      </c>
      <c r="V331" s="239" t="str">
        <f t="shared" si="81"/>
        <v/>
      </c>
      <c r="W331" s="240" t="str">
        <f>'SVS Unterhaltsreinigung'!$G$58</f>
        <v xml:space="preserve"> </v>
      </c>
      <c r="X331" s="291"/>
      <c r="Y331" s="241" t="e">
        <f t="shared" si="82"/>
        <v>#VALUE!</v>
      </c>
      <c r="Z331" s="243"/>
      <c r="AA331" s="241" t="e">
        <f t="shared" si="78"/>
        <v>#VALUE!</v>
      </c>
    </row>
    <row r="332" spans="1:27" s="934" customFormat="1" ht="15" customHeight="1" x14ac:dyDescent="0.25">
      <c r="A332" s="927" t="s">
        <v>424</v>
      </c>
      <c r="B332" s="928" t="s">
        <v>425</v>
      </c>
      <c r="C332" s="929"/>
      <c r="D332" s="928" t="s">
        <v>281</v>
      </c>
      <c r="E332" s="930"/>
      <c r="F332" s="928" t="s">
        <v>488</v>
      </c>
      <c r="G332" s="929" t="s">
        <v>210</v>
      </c>
      <c r="H332" s="942">
        <v>4.05</v>
      </c>
      <c r="I332" s="942"/>
      <c r="J332" s="928" t="s">
        <v>209</v>
      </c>
      <c r="K332" s="287" t="s">
        <v>232</v>
      </c>
      <c r="L332" s="235" t="s">
        <v>570</v>
      </c>
      <c r="M332" s="289">
        <v>42</v>
      </c>
      <c r="N332" s="290"/>
      <c r="O332" s="236">
        <f t="shared" si="79"/>
        <v>170.1</v>
      </c>
      <c r="P332" s="237"/>
      <c r="Q332" s="238">
        <v>120</v>
      </c>
      <c r="R332" s="785"/>
      <c r="S332" s="855"/>
      <c r="T332" s="854"/>
      <c r="U332" s="239" t="str">
        <f t="shared" si="80"/>
        <v/>
      </c>
      <c r="V332" s="239" t="str">
        <f t="shared" si="81"/>
        <v/>
      </c>
      <c r="W332" s="240" t="str">
        <f>'SVS Unterhaltsreinigung'!$G$58</f>
        <v xml:space="preserve"> </v>
      </c>
      <c r="X332" s="291"/>
      <c r="Y332" s="241" t="e">
        <f t="shared" si="82"/>
        <v>#VALUE!</v>
      </c>
      <c r="Z332" s="243"/>
      <c r="AA332" s="241" t="e">
        <f t="shared" si="78"/>
        <v>#VALUE!</v>
      </c>
    </row>
    <row r="333" spans="1:27" s="934" customFormat="1" ht="15" customHeight="1" x14ac:dyDescent="0.25">
      <c r="A333" s="927" t="s">
        <v>424</v>
      </c>
      <c r="B333" s="928" t="s">
        <v>425</v>
      </c>
      <c r="C333" s="929"/>
      <c r="D333" s="928" t="s">
        <v>281</v>
      </c>
      <c r="E333" s="930"/>
      <c r="F333" s="928" t="s">
        <v>489</v>
      </c>
      <c r="G333" s="929" t="s">
        <v>210</v>
      </c>
      <c r="H333" s="942">
        <v>12.55</v>
      </c>
      <c r="I333" s="942"/>
      <c r="J333" s="928" t="s">
        <v>273</v>
      </c>
      <c r="K333" s="287" t="s">
        <v>232</v>
      </c>
      <c r="L333" s="235" t="s">
        <v>570</v>
      </c>
      <c r="M333" s="289">
        <v>42</v>
      </c>
      <c r="N333" s="290"/>
      <c r="O333" s="236">
        <f t="shared" si="79"/>
        <v>527.1</v>
      </c>
      <c r="P333" s="237"/>
      <c r="Q333" s="238">
        <v>260</v>
      </c>
      <c r="R333" s="785"/>
      <c r="S333" s="855"/>
      <c r="T333" s="854"/>
      <c r="U333" s="239" t="str">
        <f t="shared" si="80"/>
        <v/>
      </c>
      <c r="V333" s="239" t="str">
        <f t="shared" si="81"/>
        <v/>
      </c>
      <c r="W333" s="240" t="str">
        <f>'SVS Unterhaltsreinigung'!$G$58</f>
        <v xml:space="preserve"> </v>
      </c>
      <c r="X333" s="291"/>
      <c r="Y333" s="241" t="e">
        <f t="shared" si="82"/>
        <v>#VALUE!</v>
      </c>
      <c r="Z333" s="243"/>
      <c r="AA333" s="241" t="e">
        <f t="shared" si="78"/>
        <v>#VALUE!</v>
      </c>
    </row>
    <row r="334" spans="1:27" s="934" customFormat="1" ht="15" customHeight="1" x14ac:dyDescent="0.25">
      <c r="A334" s="927" t="s">
        <v>424</v>
      </c>
      <c r="B334" s="928" t="s">
        <v>425</v>
      </c>
      <c r="C334" s="929"/>
      <c r="D334" s="928" t="s">
        <v>281</v>
      </c>
      <c r="E334" s="930"/>
      <c r="F334" s="928" t="s">
        <v>490</v>
      </c>
      <c r="G334" s="929" t="s">
        <v>210</v>
      </c>
      <c r="H334" s="942">
        <v>12.55</v>
      </c>
      <c r="I334" s="942"/>
      <c r="J334" s="928" t="s">
        <v>273</v>
      </c>
      <c r="K334" s="287" t="s">
        <v>232</v>
      </c>
      <c r="L334" s="235" t="s">
        <v>570</v>
      </c>
      <c r="M334" s="289">
        <v>42</v>
      </c>
      <c r="N334" s="290"/>
      <c r="O334" s="236">
        <f t="shared" si="79"/>
        <v>527.1</v>
      </c>
      <c r="P334" s="237"/>
      <c r="Q334" s="238">
        <v>260</v>
      </c>
      <c r="R334" s="785"/>
      <c r="S334" s="855"/>
      <c r="T334" s="854"/>
      <c r="U334" s="239" t="str">
        <f t="shared" si="80"/>
        <v/>
      </c>
      <c r="V334" s="239" t="str">
        <f t="shared" si="81"/>
        <v/>
      </c>
      <c r="W334" s="240" t="str">
        <f>'SVS Unterhaltsreinigung'!$G$58</f>
        <v xml:space="preserve"> </v>
      </c>
      <c r="X334" s="291"/>
      <c r="Y334" s="241" t="e">
        <f t="shared" si="82"/>
        <v>#VALUE!</v>
      </c>
      <c r="Z334" s="243"/>
      <c r="AA334" s="241" t="e">
        <f t="shared" si="78"/>
        <v>#VALUE!</v>
      </c>
    </row>
    <row r="335" spans="1:27" s="934" customFormat="1" ht="15" customHeight="1" x14ac:dyDescent="0.25">
      <c r="A335" s="927" t="s">
        <v>424</v>
      </c>
      <c r="B335" s="928" t="s">
        <v>425</v>
      </c>
      <c r="C335" s="929"/>
      <c r="D335" s="928" t="s">
        <v>281</v>
      </c>
      <c r="E335" s="930"/>
      <c r="F335" s="928" t="s">
        <v>490</v>
      </c>
      <c r="G335" s="929" t="s">
        <v>210</v>
      </c>
      <c r="H335" s="942">
        <v>12.55</v>
      </c>
      <c r="I335" s="942"/>
      <c r="J335" s="928" t="s">
        <v>273</v>
      </c>
      <c r="K335" s="287" t="s">
        <v>232</v>
      </c>
      <c r="L335" s="235" t="s">
        <v>570</v>
      </c>
      <c r="M335" s="289">
        <v>42</v>
      </c>
      <c r="N335" s="290"/>
      <c r="O335" s="236">
        <f t="shared" si="79"/>
        <v>527.1</v>
      </c>
      <c r="P335" s="237"/>
      <c r="Q335" s="238">
        <v>260</v>
      </c>
      <c r="R335" s="785"/>
      <c r="S335" s="855"/>
      <c r="T335" s="854"/>
      <c r="U335" s="239" t="str">
        <f t="shared" si="80"/>
        <v/>
      </c>
      <c r="V335" s="239" t="str">
        <f t="shared" si="81"/>
        <v/>
      </c>
      <c r="W335" s="240" t="str">
        <f>'SVS Unterhaltsreinigung'!$G$58</f>
        <v xml:space="preserve"> </v>
      </c>
      <c r="X335" s="291"/>
      <c r="Y335" s="241" t="e">
        <f t="shared" si="82"/>
        <v>#VALUE!</v>
      </c>
      <c r="Z335" s="243"/>
      <c r="AA335" s="241" t="e">
        <f t="shared" si="78"/>
        <v>#VALUE!</v>
      </c>
    </row>
    <row r="336" spans="1:27" s="934" customFormat="1" ht="15" customHeight="1" thickBot="1" x14ac:dyDescent="0.3">
      <c r="A336" s="927" t="s">
        <v>424</v>
      </c>
      <c r="B336" s="928" t="s">
        <v>425</v>
      </c>
      <c r="C336" s="929"/>
      <c r="D336" s="928" t="s">
        <v>281</v>
      </c>
      <c r="E336" s="930"/>
      <c r="F336" s="928" t="s">
        <v>489</v>
      </c>
      <c r="G336" s="929" t="s">
        <v>210</v>
      </c>
      <c r="H336" s="942">
        <v>12.55</v>
      </c>
      <c r="I336" s="942"/>
      <c r="J336" s="928" t="s">
        <v>273</v>
      </c>
      <c r="K336" s="287" t="s">
        <v>232</v>
      </c>
      <c r="L336" s="235" t="s">
        <v>570</v>
      </c>
      <c r="M336" s="289">
        <v>42</v>
      </c>
      <c r="N336" s="290"/>
      <c r="O336" s="236">
        <f t="shared" si="79"/>
        <v>527.1</v>
      </c>
      <c r="P336" s="237"/>
      <c r="Q336" s="238">
        <v>260</v>
      </c>
      <c r="R336" s="785"/>
      <c r="S336" s="855"/>
      <c r="T336" s="861"/>
      <c r="U336" s="239" t="str">
        <f t="shared" si="80"/>
        <v/>
      </c>
      <c r="V336" s="239" t="str">
        <f t="shared" si="81"/>
        <v/>
      </c>
      <c r="W336" s="240" t="str">
        <f>'SVS Unterhaltsreinigung'!$G$58</f>
        <v xml:space="preserve"> </v>
      </c>
      <c r="X336" s="291"/>
      <c r="Y336" s="241" t="e">
        <f t="shared" si="82"/>
        <v>#VALUE!</v>
      </c>
      <c r="Z336" s="243"/>
      <c r="AA336" s="241" t="e">
        <f t="shared" si="78"/>
        <v>#VALUE!</v>
      </c>
    </row>
    <row r="337" spans="1:27" s="934" customFormat="1" ht="15" customHeight="1" thickTop="1" x14ac:dyDescent="0.25">
      <c r="A337" s="927" t="s">
        <v>424</v>
      </c>
      <c r="B337" s="928" t="s">
        <v>425</v>
      </c>
      <c r="C337" s="929"/>
      <c r="D337" s="928" t="s">
        <v>281</v>
      </c>
      <c r="E337" s="930"/>
      <c r="F337" s="928" t="s">
        <v>279</v>
      </c>
      <c r="G337" s="931" t="s">
        <v>186</v>
      </c>
      <c r="H337" s="942">
        <v>8.0500000000000007</v>
      </c>
      <c r="I337" s="942">
        <v>8.0500000000000007</v>
      </c>
      <c r="J337" s="928" t="s">
        <v>187</v>
      </c>
      <c r="K337" s="287" t="s">
        <v>232</v>
      </c>
      <c r="L337" s="235" t="s">
        <v>570</v>
      </c>
      <c r="M337" s="289">
        <v>42</v>
      </c>
      <c r="N337" s="290">
        <v>2</v>
      </c>
      <c r="O337" s="236">
        <f t="shared" si="79"/>
        <v>338.1</v>
      </c>
      <c r="P337" s="237">
        <f>I337*N337</f>
        <v>16.100000000000001</v>
      </c>
      <c r="Q337" s="238">
        <v>80</v>
      </c>
      <c r="R337" s="788">
        <v>80</v>
      </c>
      <c r="S337" s="855"/>
      <c r="T337" s="786"/>
      <c r="U337" s="239" t="str">
        <f t="shared" si="80"/>
        <v/>
      </c>
      <c r="V337" s="239" t="str">
        <f t="shared" si="81"/>
        <v/>
      </c>
      <c r="W337" s="240" t="str">
        <f>'SVS Unterhaltsreinigung'!$G$58</f>
        <v xml:space="preserve"> </v>
      </c>
      <c r="X337" s="296">
        <f>SVS_Sonn_Feiertage!$C$57</f>
        <v>0</v>
      </c>
      <c r="Y337" s="241" t="e">
        <f t="shared" si="82"/>
        <v>#VALUE!</v>
      </c>
      <c r="Z337" s="243" t="e">
        <f>V337*X337</f>
        <v>#VALUE!</v>
      </c>
      <c r="AA337" s="241" t="e">
        <f t="shared" si="78"/>
        <v>#VALUE!</v>
      </c>
    </row>
    <row r="338" spans="1:27" s="934" customFormat="1" ht="15" customHeight="1" thickBot="1" x14ac:dyDescent="0.3">
      <c r="A338" s="927" t="s">
        <v>424</v>
      </c>
      <c r="B338" s="928" t="s">
        <v>425</v>
      </c>
      <c r="C338" s="929"/>
      <c r="D338" s="928" t="s">
        <v>281</v>
      </c>
      <c r="E338" s="930"/>
      <c r="F338" s="928" t="s">
        <v>491</v>
      </c>
      <c r="G338" s="931" t="s">
        <v>186</v>
      </c>
      <c r="H338" s="942">
        <v>5.12</v>
      </c>
      <c r="I338" s="942">
        <v>5.12</v>
      </c>
      <c r="J338" s="928" t="s">
        <v>187</v>
      </c>
      <c r="K338" s="287" t="s">
        <v>232</v>
      </c>
      <c r="L338" s="235" t="s">
        <v>570</v>
      </c>
      <c r="M338" s="289">
        <v>42</v>
      </c>
      <c r="N338" s="290">
        <v>2</v>
      </c>
      <c r="O338" s="236">
        <f t="shared" si="79"/>
        <v>215.04</v>
      </c>
      <c r="P338" s="237">
        <f>I338*N338</f>
        <v>10.24</v>
      </c>
      <c r="Q338" s="238">
        <v>80</v>
      </c>
      <c r="R338" s="788">
        <v>80</v>
      </c>
      <c r="S338" s="855"/>
      <c r="T338" s="856"/>
      <c r="U338" s="239" t="str">
        <f t="shared" si="80"/>
        <v/>
      </c>
      <c r="V338" s="239" t="str">
        <f t="shared" si="81"/>
        <v/>
      </c>
      <c r="W338" s="240" t="str">
        <f>'SVS Unterhaltsreinigung'!$G$58</f>
        <v xml:space="preserve"> </v>
      </c>
      <c r="X338" s="296">
        <f>SVS_Sonn_Feiertage!$C$57</f>
        <v>0</v>
      </c>
      <c r="Y338" s="241" t="e">
        <f t="shared" si="82"/>
        <v>#VALUE!</v>
      </c>
      <c r="Z338" s="243" t="e">
        <f>V338*X338</f>
        <v>#VALUE!</v>
      </c>
      <c r="AA338" s="241" t="e">
        <f t="shared" si="78"/>
        <v>#VALUE!</v>
      </c>
    </row>
    <row r="339" spans="1:27" s="934" customFormat="1" ht="15" customHeight="1" thickTop="1" x14ac:dyDescent="0.25">
      <c r="A339" s="927" t="s">
        <v>424</v>
      </c>
      <c r="B339" s="928" t="s">
        <v>425</v>
      </c>
      <c r="C339" s="929"/>
      <c r="D339" s="928" t="s">
        <v>281</v>
      </c>
      <c r="E339" s="930"/>
      <c r="F339" s="928" t="s">
        <v>492</v>
      </c>
      <c r="G339" s="931" t="s">
        <v>203</v>
      </c>
      <c r="H339" s="942">
        <v>69.84</v>
      </c>
      <c r="I339" s="942"/>
      <c r="J339" s="928" t="s">
        <v>200</v>
      </c>
      <c r="K339" s="287" t="s">
        <v>232</v>
      </c>
      <c r="L339" s="235" t="s">
        <v>570</v>
      </c>
      <c r="M339" s="289">
        <v>42</v>
      </c>
      <c r="N339" s="290"/>
      <c r="O339" s="236">
        <f t="shared" si="79"/>
        <v>2933.28</v>
      </c>
      <c r="P339" s="237"/>
      <c r="Q339" s="238">
        <v>350</v>
      </c>
      <c r="R339" s="785"/>
      <c r="S339" s="855"/>
      <c r="T339" s="862"/>
      <c r="U339" s="239" t="str">
        <f t="shared" si="80"/>
        <v/>
      </c>
      <c r="V339" s="239" t="str">
        <f t="shared" si="81"/>
        <v/>
      </c>
      <c r="W339" s="240" t="str">
        <f>'SVS Unterhaltsreinigung'!$G$58</f>
        <v xml:space="preserve"> </v>
      </c>
      <c r="X339" s="291"/>
      <c r="Y339" s="241" t="e">
        <f t="shared" si="82"/>
        <v>#VALUE!</v>
      </c>
      <c r="Z339" s="243"/>
      <c r="AA339" s="241" t="e">
        <f t="shared" si="78"/>
        <v>#VALUE!</v>
      </c>
    </row>
    <row r="340" spans="1:27" s="934" customFormat="1" ht="15" customHeight="1" x14ac:dyDescent="0.25">
      <c r="A340" s="927" t="s">
        <v>424</v>
      </c>
      <c r="B340" s="928" t="s">
        <v>425</v>
      </c>
      <c r="C340" s="929"/>
      <c r="D340" s="928" t="s">
        <v>281</v>
      </c>
      <c r="E340" s="930"/>
      <c r="F340" s="928" t="s">
        <v>493</v>
      </c>
      <c r="G340" s="931" t="s">
        <v>203</v>
      </c>
      <c r="H340" s="942">
        <v>16.12</v>
      </c>
      <c r="I340" s="942"/>
      <c r="J340" s="928" t="s">
        <v>200</v>
      </c>
      <c r="K340" s="287" t="s">
        <v>232</v>
      </c>
      <c r="L340" s="235" t="s">
        <v>570</v>
      </c>
      <c r="M340" s="289">
        <v>42</v>
      </c>
      <c r="N340" s="290"/>
      <c r="O340" s="236">
        <f t="shared" si="79"/>
        <v>677.04000000000008</v>
      </c>
      <c r="P340" s="237"/>
      <c r="Q340" s="238">
        <v>350</v>
      </c>
      <c r="R340" s="785"/>
      <c r="S340" s="855"/>
      <c r="T340" s="854"/>
      <c r="U340" s="239" t="str">
        <f t="shared" si="80"/>
        <v/>
      </c>
      <c r="V340" s="239" t="str">
        <f t="shared" si="81"/>
        <v/>
      </c>
      <c r="W340" s="240" t="str">
        <f>'SVS Unterhaltsreinigung'!$G$58</f>
        <v xml:space="preserve"> </v>
      </c>
      <c r="X340" s="291"/>
      <c r="Y340" s="241" t="e">
        <f t="shared" si="82"/>
        <v>#VALUE!</v>
      </c>
      <c r="Z340" s="243"/>
      <c r="AA340" s="241" t="e">
        <f t="shared" si="78"/>
        <v>#VALUE!</v>
      </c>
    </row>
    <row r="341" spans="1:27" s="934" customFormat="1" ht="15" customHeight="1" x14ac:dyDescent="0.25">
      <c r="A341" s="927" t="s">
        <v>424</v>
      </c>
      <c r="B341" s="928" t="s">
        <v>425</v>
      </c>
      <c r="C341" s="929"/>
      <c r="D341" s="928" t="s">
        <v>281</v>
      </c>
      <c r="E341" s="930"/>
      <c r="F341" s="928" t="s">
        <v>494</v>
      </c>
      <c r="G341" s="931" t="s">
        <v>203</v>
      </c>
      <c r="H341" s="942">
        <v>10.119999999999999</v>
      </c>
      <c r="I341" s="942"/>
      <c r="J341" s="928" t="s">
        <v>209</v>
      </c>
      <c r="K341" s="287" t="s">
        <v>232</v>
      </c>
      <c r="L341" s="235" t="s">
        <v>570</v>
      </c>
      <c r="M341" s="289">
        <v>42</v>
      </c>
      <c r="N341" s="290"/>
      <c r="O341" s="236">
        <f t="shared" si="79"/>
        <v>425.03999999999996</v>
      </c>
      <c r="P341" s="237"/>
      <c r="Q341" s="238">
        <v>120</v>
      </c>
      <c r="R341" s="785"/>
      <c r="S341" s="855"/>
      <c r="T341" s="854"/>
      <c r="U341" s="239" t="str">
        <f t="shared" si="80"/>
        <v/>
      </c>
      <c r="V341" s="239" t="str">
        <f t="shared" si="81"/>
        <v/>
      </c>
      <c r="W341" s="240" t="str">
        <f>'SVS Unterhaltsreinigung'!$G$58</f>
        <v xml:space="preserve"> </v>
      </c>
      <c r="X341" s="291"/>
      <c r="Y341" s="241" t="e">
        <f t="shared" si="82"/>
        <v>#VALUE!</v>
      </c>
      <c r="Z341" s="243"/>
      <c r="AA341" s="241" t="e">
        <f t="shared" si="78"/>
        <v>#VALUE!</v>
      </c>
    </row>
    <row r="342" spans="1:27" s="934" customFormat="1" ht="15" customHeight="1" x14ac:dyDescent="0.25">
      <c r="A342" s="927" t="s">
        <v>424</v>
      </c>
      <c r="B342" s="928" t="s">
        <v>425</v>
      </c>
      <c r="C342" s="929"/>
      <c r="D342" s="928" t="s">
        <v>281</v>
      </c>
      <c r="E342" s="930"/>
      <c r="F342" s="928" t="s">
        <v>237</v>
      </c>
      <c r="G342" s="931" t="s">
        <v>203</v>
      </c>
      <c r="H342" s="942">
        <v>1.94</v>
      </c>
      <c r="I342" s="942"/>
      <c r="J342" s="928" t="s">
        <v>237</v>
      </c>
      <c r="K342" s="287" t="s">
        <v>232</v>
      </c>
      <c r="L342" s="235" t="s">
        <v>570</v>
      </c>
      <c r="M342" s="289">
        <v>42</v>
      </c>
      <c r="N342" s="290"/>
      <c r="O342" s="236">
        <f t="shared" si="79"/>
        <v>81.48</v>
      </c>
      <c r="P342" s="237"/>
      <c r="Q342" s="238">
        <v>200</v>
      </c>
      <c r="R342" s="785"/>
      <c r="S342" s="855"/>
      <c r="T342" s="854"/>
      <c r="U342" s="239" t="str">
        <f t="shared" si="80"/>
        <v/>
      </c>
      <c r="V342" s="239" t="str">
        <f t="shared" si="81"/>
        <v/>
      </c>
      <c r="W342" s="240" t="str">
        <f>'SVS Unterhaltsreinigung'!$G$58</f>
        <v xml:space="preserve"> </v>
      </c>
      <c r="X342" s="291"/>
      <c r="Y342" s="241" t="e">
        <f t="shared" si="82"/>
        <v>#VALUE!</v>
      </c>
      <c r="Z342" s="243"/>
      <c r="AA342" s="241" t="e">
        <f t="shared" ref="AA342:AA350" si="83">Y342+Z342</f>
        <v>#VALUE!</v>
      </c>
    </row>
    <row r="343" spans="1:27" s="934" customFormat="1" ht="15" customHeight="1" x14ac:dyDescent="0.25">
      <c r="A343" s="927" t="s">
        <v>424</v>
      </c>
      <c r="B343" s="928" t="s">
        <v>425</v>
      </c>
      <c r="C343" s="929"/>
      <c r="D343" s="928" t="s">
        <v>281</v>
      </c>
      <c r="E343" s="930"/>
      <c r="F343" s="928" t="s">
        <v>476</v>
      </c>
      <c r="G343" s="929" t="s">
        <v>210</v>
      </c>
      <c r="H343" s="942">
        <v>4.5</v>
      </c>
      <c r="I343" s="942"/>
      <c r="J343" s="928" t="s">
        <v>237</v>
      </c>
      <c r="K343" s="287" t="s">
        <v>232</v>
      </c>
      <c r="L343" s="235" t="s">
        <v>570</v>
      </c>
      <c r="M343" s="289">
        <v>42</v>
      </c>
      <c r="N343" s="290"/>
      <c r="O343" s="236">
        <f t="shared" si="79"/>
        <v>189</v>
      </c>
      <c r="P343" s="237"/>
      <c r="Q343" s="238">
        <v>200</v>
      </c>
      <c r="R343" s="785"/>
      <c r="S343" s="855"/>
      <c r="T343" s="854"/>
      <c r="U343" s="239" t="str">
        <f t="shared" si="80"/>
        <v/>
      </c>
      <c r="V343" s="239" t="str">
        <f t="shared" si="81"/>
        <v/>
      </c>
      <c r="W343" s="240" t="str">
        <f>'SVS Unterhaltsreinigung'!$G$58</f>
        <v xml:space="preserve"> </v>
      </c>
      <c r="X343" s="291"/>
      <c r="Y343" s="241" t="e">
        <f t="shared" si="82"/>
        <v>#VALUE!</v>
      </c>
      <c r="Z343" s="243"/>
      <c r="AA343" s="241" t="e">
        <f t="shared" si="83"/>
        <v>#VALUE!</v>
      </c>
    </row>
    <row r="344" spans="1:27" s="934" customFormat="1" ht="15" customHeight="1" x14ac:dyDescent="0.25">
      <c r="A344" s="927" t="s">
        <v>424</v>
      </c>
      <c r="B344" s="928" t="s">
        <v>425</v>
      </c>
      <c r="C344" s="929"/>
      <c r="D344" s="928" t="s">
        <v>281</v>
      </c>
      <c r="E344" s="930"/>
      <c r="F344" s="928" t="s">
        <v>274</v>
      </c>
      <c r="G344" s="929" t="s">
        <v>275</v>
      </c>
      <c r="H344" s="942">
        <v>235</v>
      </c>
      <c r="I344" s="942"/>
      <c r="J344" s="928" t="s">
        <v>274</v>
      </c>
      <c r="K344" s="287" t="s">
        <v>232</v>
      </c>
      <c r="L344" s="235" t="s">
        <v>570</v>
      </c>
      <c r="M344" s="289">
        <v>42</v>
      </c>
      <c r="N344" s="290"/>
      <c r="O344" s="236">
        <f t="shared" si="79"/>
        <v>9870</v>
      </c>
      <c r="P344" s="237"/>
      <c r="Q344" s="238">
        <v>200</v>
      </c>
      <c r="R344" s="785"/>
      <c r="S344" s="855"/>
      <c r="T344" s="854"/>
      <c r="U344" s="239" t="str">
        <f t="shared" si="80"/>
        <v/>
      </c>
      <c r="V344" s="239" t="str">
        <f t="shared" si="81"/>
        <v/>
      </c>
      <c r="W344" s="240" t="str">
        <f>'SVS Unterhaltsreinigung'!$G$58</f>
        <v xml:space="preserve"> </v>
      </c>
      <c r="X344" s="291"/>
      <c r="Y344" s="241" t="e">
        <f t="shared" si="82"/>
        <v>#VALUE!</v>
      </c>
      <c r="Z344" s="243"/>
      <c r="AA344" s="241" t="e">
        <f t="shared" si="83"/>
        <v>#VALUE!</v>
      </c>
    </row>
    <row r="345" spans="1:27" s="934" customFormat="1" ht="15" customHeight="1" x14ac:dyDescent="0.25">
      <c r="A345" s="927" t="s">
        <v>424</v>
      </c>
      <c r="B345" s="928" t="s">
        <v>425</v>
      </c>
      <c r="C345" s="929"/>
      <c r="D345" s="928" t="s">
        <v>281</v>
      </c>
      <c r="E345" s="930"/>
      <c r="F345" s="928" t="s">
        <v>253</v>
      </c>
      <c r="G345" s="931" t="s">
        <v>203</v>
      </c>
      <c r="H345" s="942">
        <v>36</v>
      </c>
      <c r="I345" s="942"/>
      <c r="J345" s="928" t="s">
        <v>205</v>
      </c>
      <c r="K345" s="287" t="s">
        <v>232</v>
      </c>
      <c r="L345" s="235" t="s">
        <v>570</v>
      </c>
      <c r="M345" s="289">
        <v>6</v>
      </c>
      <c r="N345" s="290"/>
      <c r="O345" s="236">
        <f t="shared" ref="O345:O350" si="84">H345*M345</f>
        <v>216</v>
      </c>
      <c r="P345" s="237"/>
      <c r="Q345" s="238">
        <v>250</v>
      </c>
      <c r="R345" s="785"/>
      <c r="S345" s="855"/>
      <c r="T345" s="854"/>
      <c r="U345" s="239" t="str">
        <f t="shared" ref="U345:U350" si="85">IF(S345&lt;&gt;0,(O345/S345),"")</f>
        <v/>
      </c>
      <c r="V345" s="239" t="str">
        <f t="shared" ref="V345:V350" si="86">IF(T345&lt;&gt;0,(P345/T345),"")</f>
        <v/>
      </c>
      <c r="W345" s="240" t="str">
        <f>'SVS Unterhaltsreinigung'!$G$58</f>
        <v xml:space="preserve"> </v>
      </c>
      <c r="X345" s="291"/>
      <c r="Y345" s="241" t="e">
        <f t="shared" ref="Y345:Y350" si="87">U345*W345</f>
        <v>#VALUE!</v>
      </c>
      <c r="Z345" s="243"/>
      <c r="AA345" s="241" t="e">
        <f t="shared" si="83"/>
        <v>#VALUE!</v>
      </c>
    </row>
    <row r="346" spans="1:27" s="934" customFormat="1" ht="15" customHeight="1" x14ac:dyDescent="0.25">
      <c r="A346" s="927" t="s">
        <v>424</v>
      </c>
      <c r="B346" s="928" t="s">
        <v>425</v>
      </c>
      <c r="C346" s="929"/>
      <c r="D346" s="928" t="s">
        <v>281</v>
      </c>
      <c r="E346" s="930"/>
      <c r="F346" s="928" t="s">
        <v>205</v>
      </c>
      <c r="G346" s="931" t="s">
        <v>203</v>
      </c>
      <c r="H346" s="942">
        <v>27</v>
      </c>
      <c r="I346" s="942"/>
      <c r="J346" s="928" t="s">
        <v>205</v>
      </c>
      <c r="K346" s="287" t="s">
        <v>232</v>
      </c>
      <c r="L346" s="235" t="s">
        <v>570</v>
      </c>
      <c r="M346" s="289">
        <v>6</v>
      </c>
      <c r="N346" s="290"/>
      <c r="O346" s="236">
        <f t="shared" si="84"/>
        <v>162</v>
      </c>
      <c r="P346" s="237"/>
      <c r="Q346" s="238">
        <v>250</v>
      </c>
      <c r="R346" s="785"/>
      <c r="S346" s="855"/>
      <c r="T346" s="854"/>
      <c r="U346" s="239" t="str">
        <f t="shared" si="85"/>
        <v/>
      </c>
      <c r="V346" s="239" t="str">
        <f t="shared" si="86"/>
        <v/>
      </c>
      <c r="W346" s="240" t="str">
        <f>'SVS Unterhaltsreinigung'!$G$58</f>
        <v xml:space="preserve"> </v>
      </c>
      <c r="X346" s="291"/>
      <c r="Y346" s="241" t="e">
        <f t="shared" si="87"/>
        <v>#VALUE!</v>
      </c>
      <c r="Z346" s="243"/>
      <c r="AA346" s="241" t="e">
        <f t="shared" si="83"/>
        <v>#VALUE!</v>
      </c>
    </row>
    <row r="347" spans="1:27" s="934" customFormat="1" ht="15" customHeight="1" x14ac:dyDescent="0.25">
      <c r="A347" s="927" t="s">
        <v>424</v>
      </c>
      <c r="B347" s="928" t="s">
        <v>425</v>
      </c>
      <c r="C347" s="929"/>
      <c r="D347" s="928" t="s">
        <v>281</v>
      </c>
      <c r="E347" s="930"/>
      <c r="F347" s="928" t="s">
        <v>495</v>
      </c>
      <c r="G347" s="929" t="s">
        <v>202</v>
      </c>
      <c r="H347" s="942">
        <v>11.4</v>
      </c>
      <c r="I347" s="942"/>
      <c r="J347" s="928" t="s">
        <v>195</v>
      </c>
      <c r="K347" s="287" t="s">
        <v>232</v>
      </c>
      <c r="L347" s="235" t="s">
        <v>570</v>
      </c>
      <c r="M347" s="289">
        <v>6</v>
      </c>
      <c r="N347" s="290"/>
      <c r="O347" s="236">
        <f t="shared" si="84"/>
        <v>68.400000000000006</v>
      </c>
      <c r="P347" s="237"/>
      <c r="Q347" s="238">
        <v>250</v>
      </c>
      <c r="R347" s="785"/>
      <c r="S347" s="855"/>
      <c r="T347" s="854"/>
      <c r="U347" s="239" t="str">
        <f t="shared" si="85"/>
        <v/>
      </c>
      <c r="V347" s="239" t="str">
        <f t="shared" si="86"/>
        <v/>
      </c>
      <c r="W347" s="240" t="str">
        <f>'SVS Unterhaltsreinigung'!$G$58</f>
        <v xml:space="preserve"> </v>
      </c>
      <c r="X347" s="291"/>
      <c r="Y347" s="241" t="e">
        <f t="shared" si="87"/>
        <v>#VALUE!</v>
      </c>
      <c r="Z347" s="243"/>
      <c r="AA347" s="241" t="e">
        <f t="shared" si="83"/>
        <v>#VALUE!</v>
      </c>
    </row>
    <row r="348" spans="1:27" s="934" customFormat="1" ht="15" customHeight="1" x14ac:dyDescent="0.25">
      <c r="A348" s="927" t="s">
        <v>424</v>
      </c>
      <c r="B348" s="928" t="s">
        <v>425</v>
      </c>
      <c r="C348" s="929"/>
      <c r="D348" s="928" t="s">
        <v>281</v>
      </c>
      <c r="E348" s="930"/>
      <c r="F348" s="928" t="s">
        <v>496</v>
      </c>
      <c r="G348" s="931" t="s">
        <v>203</v>
      </c>
      <c r="H348" s="942">
        <v>6</v>
      </c>
      <c r="I348" s="942"/>
      <c r="J348" s="928" t="s">
        <v>195</v>
      </c>
      <c r="K348" s="287" t="s">
        <v>232</v>
      </c>
      <c r="L348" s="235" t="s">
        <v>570</v>
      </c>
      <c r="M348" s="289">
        <v>6</v>
      </c>
      <c r="N348" s="290"/>
      <c r="O348" s="236">
        <f t="shared" si="84"/>
        <v>36</v>
      </c>
      <c r="P348" s="237"/>
      <c r="Q348" s="238">
        <v>250</v>
      </c>
      <c r="R348" s="785"/>
      <c r="S348" s="855"/>
      <c r="T348" s="854"/>
      <c r="U348" s="239" t="str">
        <f t="shared" si="85"/>
        <v/>
      </c>
      <c r="V348" s="239" t="str">
        <f t="shared" si="86"/>
        <v/>
      </c>
      <c r="W348" s="240" t="str">
        <f>'SVS Unterhaltsreinigung'!$G$58</f>
        <v xml:space="preserve"> </v>
      </c>
      <c r="X348" s="291"/>
      <c r="Y348" s="241" t="e">
        <f t="shared" si="87"/>
        <v>#VALUE!</v>
      </c>
      <c r="Z348" s="243"/>
      <c r="AA348" s="241" t="e">
        <f t="shared" si="83"/>
        <v>#VALUE!</v>
      </c>
    </row>
    <row r="349" spans="1:27" s="934" customFormat="1" ht="15" customHeight="1" x14ac:dyDescent="0.25">
      <c r="A349" s="927" t="s">
        <v>424</v>
      </c>
      <c r="B349" s="928" t="s">
        <v>425</v>
      </c>
      <c r="C349" s="929"/>
      <c r="D349" s="928" t="s">
        <v>281</v>
      </c>
      <c r="E349" s="930"/>
      <c r="F349" s="928" t="s">
        <v>497</v>
      </c>
      <c r="G349" s="929" t="s">
        <v>210</v>
      </c>
      <c r="H349" s="942">
        <v>2.15</v>
      </c>
      <c r="I349" s="942"/>
      <c r="J349" s="928" t="s">
        <v>195</v>
      </c>
      <c r="K349" s="287" t="s">
        <v>232</v>
      </c>
      <c r="L349" s="235" t="s">
        <v>570</v>
      </c>
      <c r="M349" s="289">
        <v>6</v>
      </c>
      <c r="N349" s="290"/>
      <c r="O349" s="236">
        <f t="shared" si="84"/>
        <v>12.899999999999999</v>
      </c>
      <c r="P349" s="237"/>
      <c r="Q349" s="238">
        <v>250</v>
      </c>
      <c r="R349" s="785"/>
      <c r="S349" s="855"/>
      <c r="T349" s="854"/>
      <c r="U349" s="239" t="str">
        <f t="shared" si="85"/>
        <v/>
      </c>
      <c r="V349" s="239" t="str">
        <f t="shared" si="86"/>
        <v/>
      </c>
      <c r="W349" s="240" t="str">
        <f>'SVS Unterhaltsreinigung'!$G$58</f>
        <v xml:space="preserve"> </v>
      </c>
      <c r="X349" s="291"/>
      <c r="Y349" s="241" t="e">
        <f t="shared" si="87"/>
        <v>#VALUE!</v>
      </c>
      <c r="Z349" s="243"/>
      <c r="AA349" s="241" t="e">
        <f t="shared" si="83"/>
        <v>#VALUE!</v>
      </c>
    </row>
    <row r="350" spans="1:27" s="934" customFormat="1" ht="15" customHeight="1" thickBot="1" x14ac:dyDescent="0.3">
      <c r="A350" s="927" t="s">
        <v>424</v>
      </c>
      <c r="B350" s="928" t="s">
        <v>425</v>
      </c>
      <c r="C350" s="929"/>
      <c r="D350" s="928" t="s">
        <v>281</v>
      </c>
      <c r="E350" s="930"/>
      <c r="F350" s="928" t="s">
        <v>498</v>
      </c>
      <c r="G350" s="929" t="s">
        <v>212</v>
      </c>
      <c r="H350" s="942">
        <v>9.4600000000000009</v>
      </c>
      <c r="I350" s="942"/>
      <c r="J350" s="928" t="s">
        <v>195</v>
      </c>
      <c r="K350" s="287" t="s">
        <v>232</v>
      </c>
      <c r="L350" s="235" t="s">
        <v>570</v>
      </c>
      <c r="M350" s="289">
        <v>6</v>
      </c>
      <c r="N350" s="290"/>
      <c r="O350" s="236">
        <f t="shared" si="84"/>
        <v>56.760000000000005</v>
      </c>
      <c r="P350" s="237"/>
      <c r="Q350" s="238">
        <v>250</v>
      </c>
      <c r="R350" s="785"/>
      <c r="S350" s="856"/>
      <c r="T350" s="854"/>
      <c r="U350" s="239" t="str">
        <f t="shared" si="85"/>
        <v/>
      </c>
      <c r="V350" s="239" t="str">
        <f t="shared" si="86"/>
        <v/>
      </c>
      <c r="W350" s="240" t="str">
        <f>'SVS Unterhaltsreinigung'!$G$58</f>
        <v xml:space="preserve"> </v>
      </c>
      <c r="X350" s="291"/>
      <c r="Y350" s="241" t="e">
        <f t="shared" si="87"/>
        <v>#VALUE!</v>
      </c>
      <c r="Z350" s="243"/>
      <c r="AA350" s="241" t="e">
        <f t="shared" si="83"/>
        <v>#VALUE!</v>
      </c>
    </row>
    <row r="351" spans="1:27" s="962" customFormat="1" ht="15" customHeight="1" thickTop="1" thickBot="1" x14ac:dyDescent="0.3">
      <c r="A351" s="956" t="s">
        <v>571</v>
      </c>
      <c r="B351" s="957" t="s">
        <v>425</v>
      </c>
      <c r="C351" s="958"/>
      <c r="D351" s="959"/>
      <c r="E351" s="960"/>
      <c r="F351" s="959"/>
      <c r="G351" s="958"/>
      <c r="H351" s="961">
        <f>SUM(H255:H350)</f>
        <v>2421.06</v>
      </c>
      <c r="I351" s="961">
        <f>SUM(I255:I350)</f>
        <v>295.77000000000004</v>
      </c>
      <c r="J351" s="959"/>
      <c r="K351" s="1044"/>
      <c r="L351" s="1045"/>
      <c r="M351" s="1045"/>
      <c r="N351" s="1045"/>
      <c r="O351" s="1046">
        <f>SUM(O255:O350)</f>
        <v>172971.72000000006</v>
      </c>
      <c r="P351" s="1046">
        <f>SUM(P255:P350)</f>
        <v>26.340000000000003</v>
      </c>
      <c r="Q351" s="910"/>
      <c r="R351" s="911"/>
      <c r="S351" s="866"/>
      <c r="T351" s="854"/>
      <c r="U351" s="1046">
        <f>SUM(U255:U350)</f>
        <v>0</v>
      </c>
      <c r="V351" s="1046">
        <f>SUM(V255:V350)</f>
        <v>0</v>
      </c>
      <c r="W351" s="913"/>
      <c r="X351" s="914">
        <f>SUM(X255:X350)</f>
        <v>0</v>
      </c>
      <c r="Y351" s="1047" t="e">
        <f>SUM(Y255:Y350)</f>
        <v>#VALUE!</v>
      </c>
      <c r="Z351" s="1047" t="e">
        <f>SUM(Z255:Z350)</f>
        <v>#VALUE!</v>
      </c>
      <c r="AA351" s="1047" t="e">
        <f>SUM(Y351:Z351)</f>
        <v>#VALUE!</v>
      </c>
    </row>
    <row r="352" spans="1:27" s="934" customFormat="1" ht="15" customHeight="1" thickTop="1" x14ac:dyDescent="0.25">
      <c r="A352" s="989" t="s">
        <v>216</v>
      </c>
      <c r="B352" s="990" t="s">
        <v>499</v>
      </c>
      <c r="C352" s="989"/>
      <c r="D352" s="990" t="s">
        <v>174</v>
      </c>
      <c r="E352" s="991"/>
      <c r="F352" s="992" t="s">
        <v>240</v>
      </c>
      <c r="G352" s="993" t="s">
        <v>186</v>
      </c>
      <c r="H352" s="939">
        <v>10.66</v>
      </c>
      <c r="I352" s="939"/>
      <c r="J352" s="989" t="s">
        <v>200</v>
      </c>
      <c r="K352" s="287" t="s">
        <v>177</v>
      </c>
      <c r="L352" s="252"/>
      <c r="M352" s="294">
        <v>191.64</v>
      </c>
      <c r="N352" s="295"/>
      <c r="O352" s="254">
        <f t="shared" ref="O352:O361" si="88">H352*M352</f>
        <v>2042.8824</v>
      </c>
      <c r="P352" s="254"/>
      <c r="Q352" s="255">
        <v>350</v>
      </c>
      <c r="R352" s="785"/>
      <c r="S352" s="863"/>
      <c r="T352" s="854"/>
      <c r="U352" s="254" t="str">
        <f t="shared" ref="U352:U361" si="89">IF(S352&lt;&gt;0,(O352/S352),"")</f>
        <v/>
      </c>
      <c r="V352" s="254" t="str">
        <f t="shared" ref="V352:V361" si="90">IF(T352&lt;&gt;0,(P352/T352),"")</f>
        <v/>
      </c>
      <c r="W352" s="243" t="str">
        <f>'SVS Unterhaltsreinigung'!$G$58</f>
        <v xml:space="preserve"> </v>
      </c>
      <c r="X352" s="296"/>
      <c r="Y352" s="242" t="e">
        <f t="shared" ref="Y352:Y361" si="91">U352*W352</f>
        <v>#VALUE!</v>
      </c>
      <c r="Z352" s="243"/>
      <c r="AA352" s="242" t="e">
        <f t="shared" ref="AA352:AA361" si="92">Y352+Z352</f>
        <v>#VALUE!</v>
      </c>
    </row>
    <row r="353" spans="1:27" s="934" customFormat="1" ht="15" customHeight="1" x14ac:dyDescent="0.25">
      <c r="A353" s="994" t="s">
        <v>216</v>
      </c>
      <c r="B353" s="995" t="s">
        <v>499</v>
      </c>
      <c r="C353" s="994"/>
      <c r="D353" s="995" t="s">
        <v>174</v>
      </c>
      <c r="E353" s="996"/>
      <c r="F353" s="997" t="s">
        <v>409</v>
      </c>
      <c r="G353" s="998" t="s">
        <v>210</v>
      </c>
      <c r="H353" s="942">
        <v>218.55</v>
      </c>
      <c r="I353" s="942"/>
      <c r="J353" s="994" t="s">
        <v>585</v>
      </c>
      <c r="K353" s="287" t="s">
        <v>177</v>
      </c>
      <c r="L353" s="235"/>
      <c r="M353" s="289">
        <v>191.64</v>
      </c>
      <c r="N353" s="290"/>
      <c r="O353" s="236">
        <f t="shared" si="88"/>
        <v>41882.921999999999</v>
      </c>
      <c r="P353" s="237"/>
      <c r="Q353" s="238">
        <v>600</v>
      </c>
      <c r="R353" s="785"/>
      <c r="S353" s="855"/>
      <c r="T353" s="854"/>
      <c r="U353" s="239" t="str">
        <f t="shared" si="89"/>
        <v/>
      </c>
      <c r="V353" s="239" t="str">
        <f t="shared" si="90"/>
        <v/>
      </c>
      <c r="W353" s="240" t="str">
        <f>'SVS Unterhaltsreinigung'!$G$58</f>
        <v xml:space="preserve"> </v>
      </c>
      <c r="X353" s="291"/>
      <c r="Y353" s="241" t="e">
        <f t="shared" si="91"/>
        <v>#VALUE!</v>
      </c>
      <c r="Z353" s="243"/>
      <c r="AA353" s="241" t="e">
        <f t="shared" si="92"/>
        <v>#VALUE!</v>
      </c>
    </row>
    <row r="354" spans="1:27" s="934" customFormat="1" ht="15" customHeight="1" x14ac:dyDescent="0.25">
      <c r="A354" s="994" t="s">
        <v>216</v>
      </c>
      <c r="B354" s="995" t="s">
        <v>499</v>
      </c>
      <c r="C354" s="994"/>
      <c r="D354" s="995" t="s">
        <v>174</v>
      </c>
      <c r="E354" s="996"/>
      <c r="F354" s="997" t="s">
        <v>286</v>
      </c>
      <c r="G354" s="998" t="s">
        <v>210</v>
      </c>
      <c r="H354" s="942">
        <v>21.61</v>
      </c>
      <c r="I354" s="942"/>
      <c r="J354" s="928" t="s">
        <v>226</v>
      </c>
      <c r="K354" s="287" t="s">
        <v>144</v>
      </c>
      <c r="L354" s="235"/>
      <c r="M354" s="298">
        <v>11</v>
      </c>
      <c r="N354" s="290"/>
      <c r="O354" s="236">
        <f t="shared" si="88"/>
        <v>237.70999999999998</v>
      </c>
      <c r="P354" s="237"/>
      <c r="Q354" s="238">
        <v>150</v>
      </c>
      <c r="R354" s="785"/>
      <c r="S354" s="855"/>
      <c r="T354" s="854"/>
      <c r="U354" s="239" t="str">
        <f t="shared" si="89"/>
        <v/>
      </c>
      <c r="V354" s="239" t="str">
        <f t="shared" si="90"/>
        <v/>
      </c>
      <c r="W354" s="240" t="str">
        <f>'SVS Unterhaltsreinigung'!$G$58</f>
        <v xml:space="preserve"> </v>
      </c>
      <c r="X354" s="291"/>
      <c r="Y354" s="241" t="e">
        <f t="shared" si="91"/>
        <v>#VALUE!</v>
      </c>
      <c r="Z354" s="243"/>
      <c r="AA354" s="241" t="e">
        <f t="shared" si="92"/>
        <v>#VALUE!</v>
      </c>
    </row>
    <row r="355" spans="1:27" s="934" customFormat="1" ht="15" customHeight="1" x14ac:dyDescent="0.25">
      <c r="A355" s="994" t="s">
        <v>216</v>
      </c>
      <c r="B355" s="995" t="s">
        <v>499</v>
      </c>
      <c r="C355" s="994"/>
      <c r="D355" s="995" t="s">
        <v>174</v>
      </c>
      <c r="E355" s="996"/>
      <c r="F355" s="997" t="s">
        <v>500</v>
      </c>
      <c r="G355" s="998" t="s">
        <v>210</v>
      </c>
      <c r="H355" s="942">
        <v>11.66</v>
      </c>
      <c r="I355" s="942"/>
      <c r="J355" s="994" t="s">
        <v>219</v>
      </c>
      <c r="K355" s="287" t="s">
        <v>177</v>
      </c>
      <c r="L355" s="235"/>
      <c r="M355" s="289">
        <v>191.64</v>
      </c>
      <c r="N355" s="290"/>
      <c r="O355" s="236">
        <f t="shared" si="88"/>
        <v>2234.5223999999998</v>
      </c>
      <c r="P355" s="237"/>
      <c r="Q355" s="238">
        <v>180</v>
      </c>
      <c r="R355" s="785"/>
      <c r="S355" s="855"/>
      <c r="T355" s="854"/>
      <c r="U355" s="239" t="str">
        <f t="shared" si="89"/>
        <v/>
      </c>
      <c r="V355" s="239" t="str">
        <f t="shared" si="90"/>
        <v/>
      </c>
      <c r="W355" s="240" t="str">
        <f>'SVS Unterhaltsreinigung'!$G$58</f>
        <v xml:space="preserve"> </v>
      </c>
      <c r="X355" s="291"/>
      <c r="Y355" s="241" t="e">
        <f t="shared" si="91"/>
        <v>#VALUE!</v>
      </c>
      <c r="Z355" s="243"/>
      <c r="AA355" s="241" t="e">
        <f t="shared" si="92"/>
        <v>#VALUE!</v>
      </c>
    </row>
    <row r="356" spans="1:27" s="934" customFormat="1" ht="15" customHeight="1" x14ac:dyDescent="0.25">
      <c r="A356" s="994" t="s">
        <v>216</v>
      </c>
      <c r="B356" s="995" t="s">
        <v>499</v>
      </c>
      <c r="C356" s="994"/>
      <c r="D356" s="995" t="s">
        <v>174</v>
      </c>
      <c r="E356" s="996"/>
      <c r="F356" s="997" t="s">
        <v>286</v>
      </c>
      <c r="G356" s="998" t="s">
        <v>210</v>
      </c>
      <c r="H356" s="942">
        <v>17.72</v>
      </c>
      <c r="I356" s="942"/>
      <c r="J356" s="928" t="s">
        <v>226</v>
      </c>
      <c r="K356" s="287" t="s">
        <v>144</v>
      </c>
      <c r="L356" s="235"/>
      <c r="M356" s="298">
        <v>11</v>
      </c>
      <c r="N356" s="290"/>
      <c r="O356" s="236">
        <f t="shared" si="88"/>
        <v>194.92</v>
      </c>
      <c r="P356" s="237"/>
      <c r="Q356" s="238">
        <v>150</v>
      </c>
      <c r="R356" s="785"/>
      <c r="S356" s="855"/>
      <c r="T356" s="854"/>
      <c r="U356" s="239" t="str">
        <f t="shared" si="89"/>
        <v/>
      </c>
      <c r="V356" s="239" t="str">
        <f t="shared" si="90"/>
        <v/>
      </c>
      <c r="W356" s="240" t="str">
        <f>'SVS Unterhaltsreinigung'!$G$58</f>
        <v xml:space="preserve"> </v>
      </c>
      <c r="X356" s="291"/>
      <c r="Y356" s="241" t="e">
        <f t="shared" si="91"/>
        <v>#VALUE!</v>
      </c>
      <c r="Z356" s="243"/>
      <c r="AA356" s="241" t="e">
        <f t="shared" si="92"/>
        <v>#VALUE!</v>
      </c>
    </row>
    <row r="357" spans="1:27" s="934" customFormat="1" ht="15" customHeight="1" x14ac:dyDescent="0.25">
      <c r="A357" s="994" t="s">
        <v>216</v>
      </c>
      <c r="B357" s="995" t="s">
        <v>499</v>
      </c>
      <c r="C357" s="994"/>
      <c r="D357" s="995" t="s">
        <v>174</v>
      </c>
      <c r="E357" s="996"/>
      <c r="F357" s="997" t="s">
        <v>224</v>
      </c>
      <c r="G357" s="998" t="s">
        <v>186</v>
      </c>
      <c r="H357" s="942">
        <v>10.24</v>
      </c>
      <c r="I357" s="942"/>
      <c r="J357" s="994" t="s">
        <v>224</v>
      </c>
      <c r="K357" s="287" t="s">
        <v>177</v>
      </c>
      <c r="L357" s="235"/>
      <c r="M357" s="289">
        <v>191.64</v>
      </c>
      <c r="N357" s="290"/>
      <c r="O357" s="236">
        <f t="shared" si="88"/>
        <v>1962.3935999999999</v>
      </c>
      <c r="P357" s="237"/>
      <c r="Q357" s="238">
        <v>100</v>
      </c>
      <c r="R357" s="785"/>
      <c r="S357" s="855"/>
      <c r="T357" s="854"/>
      <c r="U357" s="239" t="str">
        <f t="shared" si="89"/>
        <v/>
      </c>
      <c r="V357" s="239" t="str">
        <f t="shared" si="90"/>
        <v/>
      </c>
      <c r="W357" s="240" t="str">
        <f>'SVS Unterhaltsreinigung'!$G$58</f>
        <v xml:space="preserve"> </v>
      </c>
      <c r="X357" s="291"/>
      <c r="Y357" s="241" t="e">
        <f t="shared" si="91"/>
        <v>#VALUE!</v>
      </c>
      <c r="Z357" s="243"/>
      <c r="AA357" s="241" t="e">
        <f t="shared" si="92"/>
        <v>#VALUE!</v>
      </c>
    </row>
    <row r="358" spans="1:27" s="934" customFormat="1" ht="15" customHeight="1" x14ac:dyDescent="0.25">
      <c r="A358" s="994" t="s">
        <v>216</v>
      </c>
      <c r="B358" s="995" t="s">
        <v>499</v>
      </c>
      <c r="C358" s="994"/>
      <c r="D358" s="995" t="s">
        <v>174</v>
      </c>
      <c r="E358" s="996"/>
      <c r="F358" s="997" t="s">
        <v>423</v>
      </c>
      <c r="G358" s="998" t="s">
        <v>186</v>
      </c>
      <c r="H358" s="942">
        <v>12.07</v>
      </c>
      <c r="I358" s="942"/>
      <c r="J358" s="994" t="s">
        <v>219</v>
      </c>
      <c r="K358" s="287" t="s">
        <v>177</v>
      </c>
      <c r="L358" s="235"/>
      <c r="M358" s="289">
        <v>191.64</v>
      </c>
      <c r="N358" s="290"/>
      <c r="O358" s="236">
        <f t="shared" si="88"/>
        <v>2313.0947999999999</v>
      </c>
      <c r="P358" s="237"/>
      <c r="Q358" s="238">
        <v>180</v>
      </c>
      <c r="R358" s="785"/>
      <c r="S358" s="855"/>
      <c r="T358" s="854"/>
      <c r="U358" s="239" t="str">
        <f t="shared" si="89"/>
        <v/>
      </c>
      <c r="V358" s="239" t="str">
        <f t="shared" si="90"/>
        <v/>
      </c>
      <c r="W358" s="240" t="str">
        <f>'SVS Unterhaltsreinigung'!$G$58</f>
        <v xml:space="preserve"> </v>
      </c>
      <c r="X358" s="291"/>
      <c r="Y358" s="241" t="e">
        <f t="shared" si="91"/>
        <v>#VALUE!</v>
      </c>
      <c r="Z358" s="243"/>
      <c r="AA358" s="241" t="e">
        <f t="shared" si="92"/>
        <v>#VALUE!</v>
      </c>
    </row>
    <row r="359" spans="1:27" s="934" customFormat="1" ht="15" customHeight="1" x14ac:dyDescent="0.25">
      <c r="A359" s="994" t="s">
        <v>216</v>
      </c>
      <c r="B359" s="995" t="s">
        <v>499</v>
      </c>
      <c r="C359" s="994"/>
      <c r="D359" s="995" t="s">
        <v>174</v>
      </c>
      <c r="E359" s="996"/>
      <c r="F359" s="997" t="s">
        <v>200</v>
      </c>
      <c r="G359" s="998" t="s">
        <v>186</v>
      </c>
      <c r="H359" s="942">
        <v>7.06</v>
      </c>
      <c r="I359" s="942"/>
      <c r="J359" s="994" t="s">
        <v>200</v>
      </c>
      <c r="K359" s="287" t="s">
        <v>177</v>
      </c>
      <c r="L359" s="235"/>
      <c r="M359" s="289">
        <v>191.64</v>
      </c>
      <c r="N359" s="290"/>
      <c r="O359" s="236">
        <f t="shared" si="88"/>
        <v>1352.9783999999997</v>
      </c>
      <c r="P359" s="237"/>
      <c r="Q359" s="238">
        <v>350</v>
      </c>
      <c r="R359" s="785"/>
      <c r="S359" s="855"/>
      <c r="T359" s="854"/>
      <c r="U359" s="239" t="str">
        <f t="shared" si="89"/>
        <v/>
      </c>
      <c r="V359" s="239" t="str">
        <f t="shared" si="90"/>
        <v/>
      </c>
      <c r="W359" s="240" t="str">
        <f>'SVS Unterhaltsreinigung'!$G$58</f>
        <v xml:space="preserve"> </v>
      </c>
      <c r="X359" s="291"/>
      <c r="Y359" s="241" t="e">
        <f t="shared" si="91"/>
        <v>#VALUE!</v>
      </c>
      <c r="Z359" s="243"/>
      <c r="AA359" s="241" t="e">
        <f t="shared" si="92"/>
        <v>#VALUE!</v>
      </c>
    </row>
    <row r="360" spans="1:27" s="934" customFormat="1" ht="15" customHeight="1" x14ac:dyDescent="0.25">
      <c r="A360" s="994" t="s">
        <v>216</v>
      </c>
      <c r="B360" s="995" t="s">
        <v>499</v>
      </c>
      <c r="C360" s="994"/>
      <c r="D360" s="995" t="s">
        <v>174</v>
      </c>
      <c r="E360" s="996"/>
      <c r="F360" s="997" t="s">
        <v>501</v>
      </c>
      <c r="G360" s="998" t="s">
        <v>186</v>
      </c>
      <c r="H360" s="942">
        <v>12.07</v>
      </c>
      <c r="I360" s="942"/>
      <c r="J360" s="994" t="s">
        <v>219</v>
      </c>
      <c r="K360" s="287" t="s">
        <v>177</v>
      </c>
      <c r="L360" s="235"/>
      <c r="M360" s="289">
        <v>191.64</v>
      </c>
      <c r="N360" s="290"/>
      <c r="O360" s="236">
        <f t="shared" si="88"/>
        <v>2313.0947999999999</v>
      </c>
      <c r="P360" s="237"/>
      <c r="Q360" s="238">
        <v>180</v>
      </c>
      <c r="R360" s="785"/>
      <c r="S360" s="855"/>
      <c r="T360" s="854"/>
      <c r="U360" s="239" t="str">
        <f t="shared" si="89"/>
        <v/>
      </c>
      <c r="V360" s="239" t="str">
        <f t="shared" si="90"/>
        <v/>
      </c>
      <c r="W360" s="240" t="str">
        <f>'SVS Unterhaltsreinigung'!$G$58</f>
        <v xml:space="preserve"> </v>
      </c>
      <c r="X360" s="291"/>
      <c r="Y360" s="241" t="e">
        <f t="shared" si="91"/>
        <v>#VALUE!</v>
      </c>
      <c r="Z360" s="243"/>
      <c r="AA360" s="241" t="e">
        <f t="shared" si="92"/>
        <v>#VALUE!</v>
      </c>
    </row>
    <row r="361" spans="1:27" s="934" customFormat="1" ht="15" customHeight="1" thickBot="1" x14ac:dyDescent="0.3">
      <c r="A361" s="994" t="s">
        <v>216</v>
      </c>
      <c r="B361" s="995" t="s">
        <v>499</v>
      </c>
      <c r="C361" s="994"/>
      <c r="D361" s="995" t="s">
        <v>174</v>
      </c>
      <c r="E361" s="996"/>
      <c r="F361" s="997" t="s">
        <v>224</v>
      </c>
      <c r="G361" s="998" t="s">
        <v>186</v>
      </c>
      <c r="H361" s="942">
        <v>10.24</v>
      </c>
      <c r="I361" s="942"/>
      <c r="J361" s="994" t="s">
        <v>224</v>
      </c>
      <c r="K361" s="287" t="s">
        <v>177</v>
      </c>
      <c r="L361" s="235"/>
      <c r="M361" s="289">
        <v>191.64</v>
      </c>
      <c r="N361" s="290"/>
      <c r="O361" s="236">
        <f t="shared" si="88"/>
        <v>1962.3935999999999</v>
      </c>
      <c r="P361" s="237"/>
      <c r="Q361" s="238">
        <v>100</v>
      </c>
      <c r="R361" s="785"/>
      <c r="S361" s="856"/>
      <c r="T361" s="854"/>
      <c r="U361" s="239" t="str">
        <f t="shared" si="89"/>
        <v/>
      </c>
      <c r="V361" s="239" t="str">
        <f t="shared" si="90"/>
        <v/>
      </c>
      <c r="W361" s="240" t="str">
        <f>'SVS Unterhaltsreinigung'!$G$58</f>
        <v xml:space="preserve"> </v>
      </c>
      <c r="X361" s="291"/>
      <c r="Y361" s="241" t="e">
        <f t="shared" si="91"/>
        <v>#VALUE!</v>
      </c>
      <c r="Z361" s="243"/>
      <c r="AA361" s="241" t="e">
        <f t="shared" si="92"/>
        <v>#VALUE!</v>
      </c>
    </row>
    <row r="362" spans="1:27" s="934" customFormat="1" ht="15" customHeight="1" thickTop="1" x14ac:dyDescent="0.25">
      <c r="A362" s="994" t="s">
        <v>216</v>
      </c>
      <c r="B362" s="995" t="s">
        <v>499</v>
      </c>
      <c r="C362" s="994"/>
      <c r="D362" s="995" t="s">
        <v>174</v>
      </c>
      <c r="E362" s="996"/>
      <c r="F362" s="997" t="s">
        <v>904</v>
      </c>
      <c r="G362" s="998" t="s">
        <v>203</v>
      </c>
      <c r="H362" s="942">
        <v>7.56</v>
      </c>
      <c r="I362" s="942"/>
      <c r="J362" s="928" t="s">
        <v>195</v>
      </c>
      <c r="K362" s="287" t="s">
        <v>182</v>
      </c>
      <c r="L362" s="292" t="s">
        <v>298</v>
      </c>
      <c r="M362" s="289"/>
      <c r="N362" s="290"/>
      <c r="O362" s="236"/>
      <c r="P362" s="237"/>
      <c r="Q362" s="238"/>
      <c r="R362" s="244"/>
      <c r="S362" s="862"/>
      <c r="T362" s="854"/>
      <c r="U362" s="239"/>
      <c r="V362" s="239"/>
      <c r="W362" s="240"/>
      <c r="X362" s="291"/>
      <c r="Y362" s="241"/>
      <c r="Z362" s="243"/>
      <c r="AA362" s="241"/>
    </row>
    <row r="363" spans="1:27" s="962" customFormat="1" ht="15" customHeight="1" thickBot="1" x14ac:dyDescent="0.3">
      <c r="A363" s="956" t="s">
        <v>571</v>
      </c>
      <c r="B363" s="999" t="s">
        <v>499</v>
      </c>
      <c r="C363" s="1000"/>
      <c r="D363" s="1001"/>
      <c r="E363" s="1002"/>
      <c r="F363" s="1001"/>
      <c r="G363" s="1001"/>
      <c r="H363" s="961">
        <f>SUM(H352:H362)</f>
        <v>339.44000000000005</v>
      </c>
      <c r="I363" s="961"/>
      <c r="J363" s="1000"/>
      <c r="K363" s="1061"/>
      <c r="L363" s="1062"/>
      <c r="M363" s="1045"/>
      <c r="N363" s="1045"/>
      <c r="O363" s="1046">
        <f>SUM(O352:O362)</f>
        <v>56496.912000000004</v>
      </c>
      <c r="P363" s="1046">
        <f>SUM(P352:P362)</f>
        <v>0</v>
      </c>
      <c r="Q363" s="910"/>
      <c r="R363" s="911"/>
      <c r="S363" s="1063"/>
      <c r="T363" s="854"/>
      <c r="U363" s="1046">
        <f>SUM(U352:U362)</f>
        <v>0</v>
      </c>
      <c r="V363" s="1046">
        <f>SUM(V352:V362)</f>
        <v>0</v>
      </c>
      <c r="W363" s="913"/>
      <c r="X363" s="914"/>
      <c r="Y363" s="1047" t="e">
        <f>SUM(Y352:Y362)</f>
        <v>#VALUE!</v>
      </c>
      <c r="Z363" s="1047">
        <f>SUM(Z352:Z362)</f>
        <v>0</v>
      </c>
      <c r="AA363" s="1047" t="e">
        <f>SUM(Y363:Z363)</f>
        <v>#VALUE!</v>
      </c>
    </row>
    <row r="364" spans="1:27" s="934" customFormat="1" ht="15" customHeight="1" thickTop="1" x14ac:dyDescent="0.25">
      <c r="A364" s="989" t="s">
        <v>582</v>
      </c>
      <c r="B364" s="990" t="s">
        <v>506</v>
      </c>
      <c r="C364" s="989"/>
      <c r="D364" s="990" t="s">
        <v>174</v>
      </c>
      <c r="E364" s="991"/>
      <c r="F364" s="992" t="s">
        <v>198</v>
      </c>
      <c r="G364" s="993" t="s">
        <v>203</v>
      </c>
      <c r="H364" s="939">
        <v>22.76</v>
      </c>
      <c r="I364" s="939"/>
      <c r="J364" s="936" t="s">
        <v>198</v>
      </c>
      <c r="K364" s="293" t="s">
        <v>177</v>
      </c>
      <c r="L364" s="252"/>
      <c r="M364" s="299">
        <v>250.89</v>
      </c>
      <c r="N364" s="300"/>
      <c r="O364" s="254">
        <f t="shared" ref="O364:O388" si="93">H364*M364</f>
        <v>5710.2564000000002</v>
      </c>
      <c r="P364" s="254"/>
      <c r="Q364" s="255">
        <v>200</v>
      </c>
      <c r="R364" s="785"/>
      <c r="S364" s="863"/>
      <c r="T364" s="854"/>
      <c r="U364" s="254" t="str">
        <f t="shared" ref="U364:U388" si="94">IF(S364&lt;&gt;0,(O364/S364),"")</f>
        <v/>
      </c>
      <c r="V364" s="254" t="str">
        <f t="shared" ref="V364:V388" si="95">IF(T364&lt;&gt;0,(P364/T364),"")</f>
        <v/>
      </c>
      <c r="W364" s="243" t="str">
        <f>'SVS Unterhaltsreinigung'!$G$58</f>
        <v xml:space="preserve"> </v>
      </c>
      <c r="X364" s="296"/>
      <c r="Y364" s="242" t="e">
        <f t="shared" ref="Y364:Y388" si="96">U364*W364</f>
        <v>#VALUE!</v>
      </c>
      <c r="Z364" s="243"/>
      <c r="AA364" s="242" t="e">
        <f t="shared" ref="AA364:AA388" si="97">Y364+Z364</f>
        <v>#VALUE!</v>
      </c>
    </row>
    <row r="365" spans="1:27" s="934" customFormat="1" ht="15" customHeight="1" x14ac:dyDescent="0.25">
      <c r="A365" s="989" t="s">
        <v>582</v>
      </c>
      <c r="B365" s="995" t="s">
        <v>506</v>
      </c>
      <c r="C365" s="994"/>
      <c r="D365" s="995" t="s">
        <v>174</v>
      </c>
      <c r="E365" s="996"/>
      <c r="F365" s="997" t="s">
        <v>200</v>
      </c>
      <c r="G365" s="998" t="s">
        <v>210</v>
      </c>
      <c r="H365" s="942">
        <v>40.450000000000003</v>
      </c>
      <c r="I365" s="942"/>
      <c r="J365" s="994" t="s">
        <v>200</v>
      </c>
      <c r="K365" s="293" t="s">
        <v>177</v>
      </c>
      <c r="L365" s="235"/>
      <c r="M365" s="298">
        <v>250.89</v>
      </c>
      <c r="N365" s="301"/>
      <c r="O365" s="236">
        <f t="shared" si="93"/>
        <v>10148.5005</v>
      </c>
      <c r="P365" s="237"/>
      <c r="Q365" s="238">
        <v>350</v>
      </c>
      <c r="R365" s="785"/>
      <c r="S365" s="855"/>
      <c r="T365" s="854"/>
      <c r="U365" s="239" t="str">
        <f t="shared" si="94"/>
        <v/>
      </c>
      <c r="V365" s="239" t="str">
        <f t="shared" si="95"/>
        <v/>
      </c>
      <c r="W365" s="240" t="str">
        <f>'SVS Unterhaltsreinigung'!$G$58</f>
        <v xml:space="preserve"> </v>
      </c>
      <c r="X365" s="291"/>
      <c r="Y365" s="241" t="e">
        <f t="shared" si="96"/>
        <v>#VALUE!</v>
      </c>
      <c r="Z365" s="243"/>
      <c r="AA365" s="241" t="e">
        <f t="shared" si="97"/>
        <v>#VALUE!</v>
      </c>
    </row>
    <row r="366" spans="1:27" s="934" customFormat="1" ht="15" customHeight="1" x14ac:dyDescent="0.25">
      <c r="A366" s="989" t="s">
        <v>582</v>
      </c>
      <c r="B366" s="995" t="s">
        <v>506</v>
      </c>
      <c r="C366" s="994"/>
      <c r="D366" s="995" t="s">
        <v>174</v>
      </c>
      <c r="E366" s="996"/>
      <c r="F366" s="997" t="s">
        <v>209</v>
      </c>
      <c r="G366" s="998" t="s">
        <v>203</v>
      </c>
      <c r="H366" s="942">
        <v>30</v>
      </c>
      <c r="I366" s="942"/>
      <c r="J366" s="994" t="s">
        <v>209</v>
      </c>
      <c r="K366" s="264" t="s">
        <v>179</v>
      </c>
      <c r="L366" s="235"/>
      <c r="M366" s="298">
        <v>125.44</v>
      </c>
      <c r="N366" s="301"/>
      <c r="O366" s="236">
        <f t="shared" si="93"/>
        <v>3763.2</v>
      </c>
      <c r="P366" s="237"/>
      <c r="Q366" s="238">
        <v>120</v>
      </c>
      <c r="R366" s="785"/>
      <c r="S366" s="855"/>
      <c r="T366" s="854"/>
      <c r="U366" s="239" t="str">
        <f t="shared" si="94"/>
        <v/>
      </c>
      <c r="V366" s="239" t="str">
        <f t="shared" si="95"/>
        <v/>
      </c>
      <c r="W366" s="240" t="str">
        <f>'SVS Unterhaltsreinigung'!$G$58</f>
        <v xml:space="preserve"> </v>
      </c>
      <c r="X366" s="291"/>
      <c r="Y366" s="241" t="e">
        <f t="shared" si="96"/>
        <v>#VALUE!</v>
      </c>
      <c r="Z366" s="243"/>
      <c r="AA366" s="241" t="e">
        <f t="shared" si="97"/>
        <v>#VALUE!</v>
      </c>
    </row>
    <row r="367" spans="1:27" s="934" customFormat="1" ht="15" customHeight="1" x14ac:dyDescent="0.25">
      <c r="A367" s="989" t="s">
        <v>582</v>
      </c>
      <c r="B367" s="995" t="s">
        <v>506</v>
      </c>
      <c r="C367" s="994"/>
      <c r="D367" s="995" t="s">
        <v>174</v>
      </c>
      <c r="E367" s="996">
        <v>7</v>
      </c>
      <c r="F367" s="997" t="s">
        <v>507</v>
      </c>
      <c r="G367" s="998" t="s">
        <v>192</v>
      </c>
      <c r="H367" s="942">
        <v>10.1</v>
      </c>
      <c r="I367" s="942"/>
      <c r="J367" s="928" t="s">
        <v>180</v>
      </c>
      <c r="K367" s="264" t="s">
        <v>179</v>
      </c>
      <c r="L367" s="235"/>
      <c r="M367" s="298">
        <v>125.44</v>
      </c>
      <c r="N367" s="301"/>
      <c r="O367" s="236">
        <f t="shared" si="93"/>
        <v>1266.944</v>
      </c>
      <c r="P367" s="237"/>
      <c r="Q367" s="238">
        <v>250</v>
      </c>
      <c r="R367" s="785"/>
      <c r="S367" s="855"/>
      <c r="T367" s="854"/>
      <c r="U367" s="239" t="str">
        <f t="shared" si="94"/>
        <v/>
      </c>
      <c r="V367" s="239" t="str">
        <f t="shared" si="95"/>
        <v/>
      </c>
      <c r="W367" s="240" t="str">
        <f>'SVS Unterhaltsreinigung'!$G$58</f>
        <v xml:space="preserve"> </v>
      </c>
      <c r="X367" s="291"/>
      <c r="Y367" s="241" t="e">
        <f t="shared" si="96"/>
        <v>#VALUE!</v>
      </c>
      <c r="Z367" s="243"/>
      <c r="AA367" s="241" t="e">
        <f t="shared" si="97"/>
        <v>#VALUE!</v>
      </c>
    </row>
    <row r="368" spans="1:27" s="934" customFormat="1" ht="15" customHeight="1" x14ac:dyDescent="0.25">
      <c r="A368" s="989" t="s">
        <v>582</v>
      </c>
      <c r="B368" s="995" t="s">
        <v>506</v>
      </c>
      <c r="C368" s="994"/>
      <c r="D368" s="995" t="s">
        <v>174</v>
      </c>
      <c r="E368" s="996"/>
      <c r="F368" s="997" t="s">
        <v>508</v>
      </c>
      <c r="G368" s="998" t="s">
        <v>192</v>
      </c>
      <c r="H368" s="942">
        <v>9.3000000000000007</v>
      </c>
      <c r="I368" s="942"/>
      <c r="J368" s="994" t="s">
        <v>233</v>
      </c>
      <c r="K368" s="293" t="s">
        <v>177</v>
      </c>
      <c r="L368" s="235"/>
      <c r="M368" s="298">
        <v>250.89</v>
      </c>
      <c r="N368" s="301"/>
      <c r="O368" s="236">
        <f t="shared" si="93"/>
        <v>2333.277</v>
      </c>
      <c r="P368" s="237"/>
      <c r="Q368" s="238">
        <v>160</v>
      </c>
      <c r="R368" s="785"/>
      <c r="S368" s="855"/>
      <c r="T368" s="854"/>
      <c r="U368" s="239" t="str">
        <f t="shared" si="94"/>
        <v/>
      </c>
      <c r="V368" s="239" t="str">
        <f t="shared" si="95"/>
        <v/>
      </c>
      <c r="W368" s="240" t="str">
        <f>'SVS Unterhaltsreinigung'!$G$58</f>
        <v xml:space="preserve"> </v>
      </c>
      <c r="X368" s="291"/>
      <c r="Y368" s="241" t="e">
        <f t="shared" si="96"/>
        <v>#VALUE!</v>
      </c>
      <c r="Z368" s="243"/>
      <c r="AA368" s="241" t="e">
        <f t="shared" si="97"/>
        <v>#VALUE!</v>
      </c>
    </row>
    <row r="369" spans="1:27" s="934" customFormat="1" ht="15" customHeight="1" x14ac:dyDescent="0.25">
      <c r="A369" s="989" t="s">
        <v>582</v>
      </c>
      <c r="B369" s="995" t="s">
        <v>506</v>
      </c>
      <c r="C369" s="994"/>
      <c r="D369" s="995" t="s">
        <v>174</v>
      </c>
      <c r="E369" s="996"/>
      <c r="F369" s="997" t="s">
        <v>509</v>
      </c>
      <c r="G369" s="998" t="s">
        <v>192</v>
      </c>
      <c r="H369" s="942">
        <v>17.13</v>
      </c>
      <c r="I369" s="942"/>
      <c r="J369" s="928" t="s">
        <v>175</v>
      </c>
      <c r="K369" s="264" t="s">
        <v>179</v>
      </c>
      <c r="L369" s="235"/>
      <c r="M369" s="298">
        <v>125.44</v>
      </c>
      <c r="N369" s="301"/>
      <c r="O369" s="236">
        <f t="shared" si="93"/>
        <v>2148.7871999999998</v>
      </c>
      <c r="P369" s="237"/>
      <c r="Q369" s="238">
        <v>200</v>
      </c>
      <c r="R369" s="785"/>
      <c r="S369" s="855"/>
      <c r="T369" s="854"/>
      <c r="U369" s="239" t="str">
        <f t="shared" si="94"/>
        <v/>
      </c>
      <c r="V369" s="239" t="str">
        <f t="shared" si="95"/>
        <v/>
      </c>
      <c r="W369" s="240" t="str">
        <f>'SVS Unterhaltsreinigung'!$G$58</f>
        <v xml:space="preserve"> </v>
      </c>
      <c r="X369" s="291"/>
      <c r="Y369" s="241" t="e">
        <f t="shared" si="96"/>
        <v>#VALUE!</v>
      </c>
      <c r="Z369" s="243"/>
      <c r="AA369" s="241" t="e">
        <f t="shared" si="97"/>
        <v>#VALUE!</v>
      </c>
    </row>
    <row r="370" spans="1:27" s="934" customFormat="1" ht="15" customHeight="1" x14ac:dyDescent="0.25">
      <c r="A370" s="989" t="s">
        <v>582</v>
      </c>
      <c r="B370" s="995" t="s">
        <v>506</v>
      </c>
      <c r="C370" s="994"/>
      <c r="D370" s="995" t="s">
        <v>174</v>
      </c>
      <c r="E370" s="996">
        <v>4</v>
      </c>
      <c r="F370" s="997" t="s">
        <v>510</v>
      </c>
      <c r="G370" s="998" t="s">
        <v>192</v>
      </c>
      <c r="H370" s="942">
        <v>30.25</v>
      </c>
      <c r="I370" s="942"/>
      <c r="J370" s="994" t="s">
        <v>208</v>
      </c>
      <c r="K370" s="264" t="s">
        <v>179</v>
      </c>
      <c r="L370" s="235"/>
      <c r="M370" s="298">
        <v>125.44</v>
      </c>
      <c r="N370" s="301"/>
      <c r="O370" s="236">
        <f t="shared" si="93"/>
        <v>3794.56</v>
      </c>
      <c r="P370" s="237"/>
      <c r="Q370" s="238">
        <v>250</v>
      </c>
      <c r="R370" s="785"/>
      <c r="S370" s="855"/>
      <c r="T370" s="854"/>
      <c r="U370" s="239" t="str">
        <f t="shared" si="94"/>
        <v/>
      </c>
      <c r="V370" s="239" t="str">
        <f t="shared" si="95"/>
        <v/>
      </c>
      <c r="W370" s="240" t="str">
        <f>'SVS Unterhaltsreinigung'!$G$58</f>
        <v xml:space="preserve"> </v>
      </c>
      <c r="X370" s="291"/>
      <c r="Y370" s="241" t="e">
        <f t="shared" si="96"/>
        <v>#VALUE!</v>
      </c>
      <c r="Z370" s="243"/>
      <c r="AA370" s="241" t="e">
        <f t="shared" si="97"/>
        <v>#VALUE!</v>
      </c>
    </row>
    <row r="371" spans="1:27" s="934" customFormat="1" ht="15" customHeight="1" x14ac:dyDescent="0.25">
      <c r="A371" s="989" t="s">
        <v>582</v>
      </c>
      <c r="B371" s="995" t="s">
        <v>506</v>
      </c>
      <c r="C371" s="994"/>
      <c r="D371" s="995" t="s">
        <v>174</v>
      </c>
      <c r="E371" s="996">
        <v>2</v>
      </c>
      <c r="F371" s="997" t="s">
        <v>208</v>
      </c>
      <c r="G371" s="998" t="s">
        <v>192</v>
      </c>
      <c r="H371" s="942">
        <v>26.15</v>
      </c>
      <c r="I371" s="942"/>
      <c r="J371" s="994" t="s">
        <v>208</v>
      </c>
      <c r="K371" s="264" t="s">
        <v>179</v>
      </c>
      <c r="L371" s="235"/>
      <c r="M371" s="298">
        <v>125.44</v>
      </c>
      <c r="N371" s="301"/>
      <c r="O371" s="236">
        <f t="shared" si="93"/>
        <v>3280.2559999999999</v>
      </c>
      <c r="P371" s="237"/>
      <c r="Q371" s="238">
        <v>250</v>
      </c>
      <c r="R371" s="785"/>
      <c r="S371" s="855"/>
      <c r="T371" s="854"/>
      <c r="U371" s="239" t="str">
        <f t="shared" si="94"/>
        <v/>
      </c>
      <c r="V371" s="239" t="str">
        <f t="shared" si="95"/>
        <v/>
      </c>
      <c r="W371" s="240" t="str">
        <f>'SVS Unterhaltsreinigung'!$G$58</f>
        <v xml:space="preserve"> </v>
      </c>
      <c r="X371" s="291"/>
      <c r="Y371" s="241" t="e">
        <f t="shared" si="96"/>
        <v>#VALUE!</v>
      </c>
      <c r="Z371" s="243"/>
      <c r="AA371" s="241" t="e">
        <f t="shared" si="97"/>
        <v>#VALUE!</v>
      </c>
    </row>
    <row r="372" spans="1:27" s="934" customFormat="1" ht="15" customHeight="1" x14ac:dyDescent="0.25">
      <c r="A372" s="989" t="s">
        <v>582</v>
      </c>
      <c r="B372" s="995" t="s">
        <v>506</v>
      </c>
      <c r="C372" s="994"/>
      <c r="D372" s="995" t="s">
        <v>174</v>
      </c>
      <c r="E372" s="996">
        <v>5</v>
      </c>
      <c r="F372" s="997" t="s">
        <v>208</v>
      </c>
      <c r="G372" s="998" t="s">
        <v>192</v>
      </c>
      <c r="H372" s="942">
        <v>21.6</v>
      </c>
      <c r="I372" s="942"/>
      <c r="J372" s="994" t="s">
        <v>208</v>
      </c>
      <c r="K372" s="264" t="s">
        <v>179</v>
      </c>
      <c r="L372" s="235"/>
      <c r="M372" s="298">
        <v>125.44</v>
      </c>
      <c r="N372" s="301"/>
      <c r="O372" s="236">
        <f t="shared" si="93"/>
        <v>2709.5039999999999</v>
      </c>
      <c r="P372" s="237"/>
      <c r="Q372" s="238">
        <v>250</v>
      </c>
      <c r="R372" s="785"/>
      <c r="S372" s="855"/>
      <c r="T372" s="854"/>
      <c r="U372" s="239" t="str">
        <f t="shared" si="94"/>
        <v/>
      </c>
      <c r="V372" s="239" t="str">
        <f t="shared" si="95"/>
        <v/>
      </c>
      <c r="W372" s="240" t="str">
        <f>'SVS Unterhaltsreinigung'!$G$58</f>
        <v xml:space="preserve"> </v>
      </c>
      <c r="X372" s="291"/>
      <c r="Y372" s="241" t="e">
        <f t="shared" si="96"/>
        <v>#VALUE!</v>
      </c>
      <c r="Z372" s="243"/>
      <c r="AA372" s="241" t="e">
        <f t="shared" si="97"/>
        <v>#VALUE!</v>
      </c>
    </row>
    <row r="373" spans="1:27" s="934" customFormat="1" ht="15" customHeight="1" x14ac:dyDescent="0.25">
      <c r="A373" s="989" t="s">
        <v>582</v>
      </c>
      <c r="B373" s="995" t="s">
        <v>506</v>
      </c>
      <c r="C373" s="994"/>
      <c r="D373" s="995" t="s">
        <v>174</v>
      </c>
      <c r="E373" s="996"/>
      <c r="F373" s="997" t="s">
        <v>511</v>
      </c>
      <c r="G373" s="998" t="s">
        <v>192</v>
      </c>
      <c r="H373" s="942">
        <v>28.1</v>
      </c>
      <c r="I373" s="942"/>
      <c r="J373" s="994" t="s">
        <v>208</v>
      </c>
      <c r="K373" s="264" t="s">
        <v>179</v>
      </c>
      <c r="L373" s="235"/>
      <c r="M373" s="298">
        <v>125.44</v>
      </c>
      <c r="N373" s="301"/>
      <c r="O373" s="236">
        <f t="shared" si="93"/>
        <v>3524.864</v>
      </c>
      <c r="P373" s="237"/>
      <c r="Q373" s="238">
        <v>250</v>
      </c>
      <c r="R373" s="785"/>
      <c r="S373" s="855"/>
      <c r="T373" s="854"/>
      <c r="U373" s="239" t="str">
        <f t="shared" si="94"/>
        <v/>
      </c>
      <c r="V373" s="239" t="str">
        <f t="shared" si="95"/>
        <v/>
      </c>
      <c r="W373" s="240" t="str">
        <f>'SVS Unterhaltsreinigung'!$G$58</f>
        <v xml:space="preserve"> </v>
      </c>
      <c r="X373" s="291"/>
      <c r="Y373" s="241" t="e">
        <f t="shared" si="96"/>
        <v>#VALUE!</v>
      </c>
      <c r="Z373" s="243"/>
      <c r="AA373" s="241" t="e">
        <f t="shared" si="97"/>
        <v>#VALUE!</v>
      </c>
    </row>
    <row r="374" spans="1:27" s="934" customFormat="1" ht="15" customHeight="1" x14ac:dyDescent="0.25">
      <c r="A374" s="989" t="s">
        <v>582</v>
      </c>
      <c r="B374" s="995" t="s">
        <v>506</v>
      </c>
      <c r="C374" s="994"/>
      <c r="D374" s="995" t="s">
        <v>174</v>
      </c>
      <c r="E374" s="996">
        <v>3</v>
      </c>
      <c r="F374" s="997" t="s">
        <v>208</v>
      </c>
      <c r="G374" s="998" t="s">
        <v>192</v>
      </c>
      <c r="H374" s="942">
        <v>18.989999999999998</v>
      </c>
      <c r="I374" s="942"/>
      <c r="J374" s="994" t="s">
        <v>208</v>
      </c>
      <c r="K374" s="287" t="s">
        <v>144</v>
      </c>
      <c r="L374" s="235"/>
      <c r="M374" s="298">
        <v>12</v>
      </c>
      <c r="N374" s="301"/>
      <c r="O374" s="236">
        <f t="shared" si="93"/>
        <v>227.88</v>
      </c>
      <c r="P374" s="237"/>
      <c r="Q374" s="238">
        <v>250</v>
      </c>
      <c r="R374" s="785"/>
      <c r="S374" s="855"/>
      <c r="T374" s="854"/>
      <c r="U374" s="239" t="str">
        <f t="shared" si="94"/>
        <v/>
      </c>
      <c r="V374" s="239" t="str">
        <f t="shared" si="95"/>
        <v/>
      </c>
      <c r="W374" s="240" t="str">
        <f>'SVS Unterhaltsreinigung'!$G$58</f>
        <v xml:space="preserve"> </v>
      </c>
      <c r="X374" s="291"/>
      <c r="Y374" s="241" t="e">
        <f t="shared" si="96"/>
        <v>#VALUE!</v>
      </c>
      <c r="Z374" s="243"/>
      <c r="AA374" s="241" t="e">
        <f t="shared" si="97"/>
        <v>#VALUE!</v>
      </c>
    </row>
    <row r="375" spans="1:27" s="934" customFormat="1" ht="15" customHeight="1" x14ac:dyDescent="0.25">
      <c r="A375" s="989" t="s">
        <v>582</v>
      </c>
      <c r="B375" s="995" t="s">
        <v>506</v>
      </c>
      <c r="C375" s="994"/>
      <c r="D375" s="995" t="s">
        <v>174</v>
      </c>
      <c r="E375" s="996"/>
      <c r="F375" s="997" t="s">
        <v>279</v>
      </c>
      <c r="G375" s="931" t="s">
        <v>186</v>
      </c>
      <c r="H375" s="942">
        <v>3.07</v>
      </c>
      <c r="I375" s="942"/>
      <c r="J375" s="994" t="s">
        <v>187</v>
      </c>
      <c r="K375" s="293" t="s">
        <v>177</v>
      </c>
      <c r="L375" s="235"/>
      <c r="M375" s="298">
        <v>250.89</v>
      </c>
      <c r="N375" s="301"/>
      <c r="O375" s="236">
        <f t="shared" si="93"/>
        <v>770.2322999999999</v>
      </c>
      <c r="P375" s="237"/>
      <c r="Q375" s="238">
        <v>80</v>
      </c>
      <c r="R375" s="785"/>
      <c r="S375" s="855"/>
      <c r="T375" s="854"/>
      <c r="U375" s="239" t="str">
        <f t="shared" si="94"/>
        <v/>
      </c>
      <c r="V375" s="239" t="str">
        <f t="shared" si="95"/>
        <v/>
      </c>
      <c r="W375" s="240" t="str">
        <f>'SVS Unterhaltsreinigung'!$G$58</f>
        <v xml:space="preserve"> </v>
      </c>
      <c r="X375" s="291"/>
      <c r="Y375" s="241" t="e">
        <f t="shared" si="96"/>
        <v>#VALUE!</v>
      </c>
      <c r="Z375" s="243"/>
      <c r="AA375" s="241" t="e">
        <f t="shared" si="97"/>
        <v>#VALUE!</v>
      </c>
    </row>
    <row r="376" spans="1:27" s="934" customFormat="1" ht="15" customHeight="1" x14ac:dyDescent="0.25">
      <c r="A376" s="989" t="s">
        <v>582</v>
      </c>
      <c r="B376" s="995" t="s">
        <v>506</v>
      </c>
      <c r="C376" s="994"/>
      <c r="D376" s="995" t="s">
        <v>174</v>
      </c>
      <c r="E376" s="996"/>
      <c r="F376" s="997" t="s">
        <v>278</v>
      </c>
      <c r="G376" s="931" t="s">
        <v>186</v>
      </c>
      <c r="H376" s="942">
        <v>4.21</v>
      </c>
      <c r="I376" s="942"/>
      <c r="J376" s="928" t="s">
        <v>187</v>
      </c>
      <c r="K376" s="293" t="s">
        <v>177</v>
      </c>
      <c r="L376" s="235"/>
      <c r="M376" s="298">
        <v>250.89</v>
      </c>
      <c r="N376" s="301"/>
      <c r="O376" s="236">
        <f t="shared" si="93"/>
        <v>1056.2468999999999</v>
      </c>
      <c r="P376" s="237"/>
      <c r="Q376" s="238">
        <v>80</v>
      </c>
      <c r="R376" s="785"/>
      <c r="S376" s="855"/>
      <c r="T376" s="854"/>
      <c r="U376" s="239" t="str">
        <f t="shared" si="94"/>
        <v/>
      </c>
      <c r="V376" s="239" t="str">
        <f t="shared" si="95"/>
        <v/>
      </c>
      <c r="W376" s="240" t="str">
        <f>'SVS Unterhaltsreinigung'!$G$58</f>
        <v xml:space="preserve"> </v>
      </c>
      <c r="X376" s="291"/>
      <c r="Y376" s="241" t="e">
        <f t="shared" si="96"/>
        <v>#VALUE!</v>
      </c>
      <c r="Z376" s="243"/>
      <c r="AA376" s="241" t="e">
        <f t="shared" si="97"/>
        <v>#VALUE!</v>
      </c>
    </row>
    <row r="377" spans="1:27" s="934" customFormat="1" ht="15" customHeight="1" x14ac:dyDescent="0.25">
      <c r="A377" s="989" t="s">
        <v>582</v>
      </c>
      <c r="B377" s="995" t="s">
        <v>506</v>
      </c>
      <c r="C377" s="994"/>
      <c r="D377" s="995" t="s">
        <v>174</v>
      </c>
      <c r="E377" s="996"/>
      <c r="F377" s="997" t="s">
        <v>512</v>
      </c>
      <c r="G377" s="931" t="s">
        <v>186</v>
      </c>
      <c r="H377" s="942">
        <v>3.07</v>
      </c>
      <c r="I377" s="942"/>
      <c r="J377" s="928" t="s">
        <v>187</v>
      </c>
      <c r="K377" s="293" t="s">
        <v>177</v>
      </c>
      <c r="L377" s="235"/>
      <c r="M377" s="298">
        <v>250.89</v>
      </c>
      <c r="N377" s="301"/>
      <c r="O377" s="236">
        <f t="shared" si="93"/>
        <v>770.2322999999999</v>
      </c>
      <c r="P377" s="237"/>
      <c r="Q377" s="238">
        <v>80</v>
      </c>
      <c r="R377" s="785"/>
      <c r="S377" s="855"/>
      <c r="T377" s="854"/>
      <c r="U377" s="239" t="str">
        <f t="shared" si="94"/>
        <v/>
      </c>
      <c r="V377" s="239" t="str">
        <f t="shared" si="95"/>
        <v/>
      </c>
      <c r="W377" s="240" t="str">
        <f>'SVS Unterhaltsreinigung'!$G$58</f>
        <v xml:space="preserve"> </v>
      </c>
      <c r="X377" s="291"/>
      <c r="Y377" s="241" t="e">
        <f t="shared" si="96"/>
        <v>#VALUE!</v>
      </c>
      <c r="Z377" s="243"/>
      <c r="AA377" s="241" t="e">
        <f t="shared" si="97"/>
        <v>#VALUE!</v>
      </c>
    </row>
    <row r="378" spans="1:27" s="934" customFormat="1" ht="15" customHeight="1" x14ac:dyDescent="0.25">
      <c r="A378" s="989" t="s">
        <v>582</v>
      </c>
      <c r="B378" s="995" t="s">
        <v>506</v>
      </c>
      <c r="C378" s="994"/>
      <c r="D378" s="995" t="s">
        <v>513</v>
      </c>
      <c r="E378" s="996"/>
      <c r="F378" s="997" t="s">
        <v>278</v>
      </c>
      <c r="G378" s="998" t="s">
        <v>210</v>
      </c>
      <c r="H378" s="942">
        <v>4.1500000000000004</v>
      </c>
      <c r="I378" s="942"/>
      <c r="J378" s="928" t="s">
        <v>187</v>
      </c>
      <c r="K378" s="293" t="s">
        <v>177</v>
      </c>
      <c r="L378" s="235"/>
      <c r="M378" s="298">
        <v>250.89</v>
      </c>
      <c r="N378" s="301"/>
      <c r="O378" s="236">
        <f t="shared" si="93"/>
        <v>1041.1935000000001</v>
      </c>
      <c r="P378" s="237"/>
      <c r="Q378" s="238">
        <v>80</v>
      </c>
      <c r="R378" s="785"/>
      <c r="S378" s="855"/>
      <c r="T378" s="854"/>
      <c r="U378" s="239"/>
      <c r="V378" s="239" t="str">
        <f t="shared" si="95"/>
        <v/>
      </c>
      <c r="W378" s="240" t="str">
        <f>'SVS Unterhaltsreinigung'!$G$58</f>
        <v xml:space="preserve"> </v>
      </c>
      <c r="X378" s="291"/>
      <c r="Y378" s="241" t="e">
        <f t="shared" si="96"/>
        <v>#VALUE!</v>
      </c>
      <c r="Z378" s="243"/>
      <c r="AA378" s="241" t="e">
        <f t="shared" si="97"/>
        <v>#VALUE!</v>
      </c>
    </row>
    <row r="379" spans="1:27" s="934" customFormat="1" ht="15" customHeight="1" thickBot="1" x14ac:dyDescent="0.3">
      <c r="A379" s="989" t="s">
        <v>582</v>
      </c>
      <c r="B379" s="995" t="s">
        <v>506</v>
      </c>
      <c r="C379" s="994"/>
      <c r="D379" s="995" t="s">
        <v>513</v>
      </c>
      <c r="E379" s="996"/>
      <c r="F379" s="997" t="s">
        <v>279</v>
      </c>
      <c r="G379" s="998" t="s">
        <v>210</v>
      </c>
      <c r="H379" s="942">
        <v>4.1500000000000004</v>
      </c>
      <c r="I379" s="942"/>
      <c r="J379" s="928" t="s">
        <v>187</v>
      </c>
      <c r="K379" s="293" t="s">
        <v>177</v>
      </c>
      <c r="L379" s="235"/>
      <c r="M379" s="298">
        <v>250.89</v>
      </c>
      <c r="N379" s="301"/>
      <c r="O379" s="236">
        <f t="shared" si="93"/>
        <v>1041.1935000000001</v>
      </c>
      <c r="P379" s="237"/>
      <c r="Q379" s="238">
        <v>80</v>
      </c>
      <c r="R379" s="785"/>
      <c r="S379" s="855"/>
      <c r="T379" s="861"/>
      <c r="U379" s="239" t="str">
        <f t="shared" si="94"/>
        <v/>
      </c>
      <c r="V379" s="239" t="str">
        <f t="shared" si="95"/>
        <v/>
      </c>
      <c r="W379" s="240" t="str">
        <f>'SVS Unterhaltsreinigung'!$G$58</f>
        <v xml:space="preserve"> </v>
      </c>
      <c r="X379" s="291"/>
      <c r="Y379" s="241" t="e">
        <f t="shared" si="96"/>
        <v>#VALUE!</v>
      </c>
      <c r="Z379" s="243"/>
      <c r="AA379" s="241" t="e">
        <f t="shared" si="97"/>
        <v>#VALUE!</v>
      </c>
    </row>
    <row r="380" spans="1:27" s="934" customFormat="1" ht="15" customHeight="1" thickTop="1" x14ac:dyDescent="0.25">
      <c r="A380" s="995" t="s">
        <v>582</v>
      </c>
      <c r="B380" s="990" t="s">
        <v>506</v>
      </c>
      <c r="C380" s="994"/>
      <c r="D380" s="994" t="s">
        <v>236</v>
      </c>
      <c r="E380" s="996">
        <v>12</v>
      </c>
      <c r="F380" s="997" t="s">
        <v>208</v>
      </c>
      <c r="G380" s="998" t="s">
        <v>192</v>
      </c>
      <c r="H380" s="942">
        <v>21.98</v>
      </c>
      <c r="I380" s="942"/>
      <c r="J380" s="928" t="s">
        <v>208</v>
      </c>
      <c r="K380" s="293" t="s">
        <v>179</v>
      </c>
      <c r="L380" s="306"/>
      <c r="M380" s="307">
        <v>125.44</v>
      </c>
      <c r="N380" s="308"/>
      <c r="O380" s="236">
        <f t="shared" si="93"/>
        <v>2757.1712000000002</v>
      </c>
      <c r="P380" s="237"/>
      <c r="Q380" s="238">
        <v>250</v>
      </c>
      <c r="R380" s="238">
        <v>250</v>
      </c>
      <c r="S380" s="855"/>
      <c r="T380" s="786"/>
      <c r="U380" s="239" t="str">
        <f t="shared" si="94"/>
        <v/>
      </c>
      <c r="V380" s="239" t="str">
        <f t="shared" si="95"/>
        <v/>
      </c>
      <c r="W380" s="240" t="str">
        <f>'SVS Unterhaltsreinigung'!$G$58</f>
        <v xml:space="preserve"> </v>
      </c>
      <c r="X380" s="296"/>
      <c r="Y380" s="241" t="e">
        <f t="shared" si="96"/>
        <v>#VALUE!</v>
      </c>
      <c r="Z380" s="243"/>
      <c r="AA380" s="241" t="e">
        <f t="shared" si="97"/>
        <v>#VALUE!</v>
      </c>
    </row>
    <row r="381" spans="1:27" s="934" customFormat="1" ht="15" customHeight="1" x14ac:dyDescent="0.25">
      <c r="A381" s="995" t="s">
        <v>582</v>
      </c>
      <c r="B381" s="990" t="s">
        <v>506</v>
      </c>
      <c r="C381" s="994"/>
      <c r="D381" s="994" t="s">
        <v>236</v>
      </c>
      <c r="E381" s="996">
        <v>13</v>
      </c>
      <c r="F381" s="997" t="s">
        <v>208</v>
      </c>
      <c r="G381" s="998" t="s">
        <v>192</v>
      </c>
      <c r="H381" s="942">
        <v>14.67</v>
      </c>
      <c r="I381" s="942"/>
      <c r="J381" s="928" t="s">
        <v>208</v>
      </c>
      <c r="K381" s="293" t="s">
        <v>179</v>
      </c>
      <c r="L381" s="306"/>
      <c r="M381" s="307">
        <v>125.44</v>
      </c>
      <c r="N381" s="308"/>
      <c r="O381" s="236">
        <f t="shared" si="93"/>
        <v>1840.2048</v>
      </c>
      <c r="P381" s="237"/>
      <c r="Q381" s="238">
        <v>250</v>
      </c>
      <c r="R381" s="238">
        <v>250</v>
      </c>
      <c r="S381" s="855"/>
      <c r="T381" s="855"/>
      <c r="U381" s="239" t="str">
        <f t="shared" si="94"/>
        <v/>
      </c>
      <c r="V381" s="239" t="str">
        <f t="shared" si="95"/>
        <v/>
      </c>
      <c r="W381" s="240" t="str">
        <f>'SVS Unterhaltsreinigung'!$G$58</f>
        <v xml:space="preserve"> </v>
      </c>
      <c r="X381" s="296"/>
      <c r="Y381" s="241" t="e">
        <f t="shared" si="96"/>
        <v>#VALUE!</v>
      </c>
      <c r="Z381" s="243"/>
      <c r="AA381" s="241" t="e">
        <f t="shared" si="97"/>
        <v>#VALUE!</v>
      </c>
    </row>
    <row r="382" spans="1:27" s="934" customFormat="1" ht="15" customHeight="1" x14ac:dyDescent="0.25">
      <c r="A382" s="995" t="s">
        <v>582</v>
      </c>
      <c r="B382" s="990" t="s">
        <v>506</v>
      </c>
      <c r="C382" s="994"/>
      <c r="D382" s="994" t="s">
        <v>236</v>
      </c>
      <c r="E382" s="996">
        <v>14</v>
      </c>
      <c r="F382" s="997" t="s">
        <v>208</v>
      </c>
      <c r="G382" s="998" t="s">
        <v>192</v>
      </c>
      <c r="H382" s="942">
        <v>15.01</v>
      </c>
      <c r="I382" s="942"/>
      <c r="J382" s="928" t="s">
        <v>208</v>
      </c>
      <c r="K382" s="293" t="s">
        <v>179</v>
      </c>
      <c r="L382" s="306"/>
      <c r="M382" s="307">
        <v>125.44</v>
      </c>
      <c r="N382" s="308"/>
      <c r="O382" s="236">
        <f t="shared" si="93"/>
        <v>1882.8543999999999</v>
      </c>
      <c r="P382" s="237"/>
      <c r="Q382" s="238">
        <v>250</v>
      </c>
      <c r="R382" s="238">
        <v>250</v>
      </c>
      <c r="S382" s="855"/>
      <c r="T382" s="855"/>
      <c r="U382" s="239" t="str">
        <f t="shared" si="94"/>
        <v/>
      </c>
      <c r="V382" s="239" t="str">
        <f t="shared" si="95"/>
        <v/>
      </c>
      <c r="W382" s="240" t="str">
        <f>'SVS Unterhaltsreinigung'!$G$58</f>
        <v xml:space="preserve"> </v>
      </c>
      <c r="X382" s="296"/>
      <c r="Y382" s="241" t="e">
        <f t="shared" si="96"/>
        <v>#VALUE!</v>
      </c>
      <c r="Z382" s="243"/>
      <c r="AA382" s="241" t="e">
        <f t="shared" si="97"/>
        <v>#VALUE!</v>
      </c>
    </row>
    <row r="383" spans="1:27" s="934" customFormat="1" ht="15" customHeight="1" x14ac:dyDescent="0.25">
      <c r="A383" s="995" t="s">
        <v>582</v>
      </c>
      <c r="B383" s="990" t="s">
        <v>506</v>
      </c>
      <c r="C383" s="994"/>
      <c r="D383" s="994" t="s">
        <v>236</v>
      </c>
      <c r="E383" s="996">
        <v>17</v>
      </c>
      <c r="F383" s="997" t="s">
        <v>208</v>
      </c>
      <c r="G383" s="998" t="s">
        <v>192</v>
      </c>
      <c r="H383" s="942">
        <v>33.82</v>
      </c>
      <c r="I383" s="942"/>
      <c r="J383" s="928" t="s">
        <v>208</v>
      </c>
      <c r="K383" s="293" t="s">
        <v>179</v>
      </c>
      <c r="L383" s="306"/>
      <c r="M383" s="307">
        <v>125.44</v>
      </c>
      <c r="N383" s="308"/>
      <c r="O383" s="236">
        <f t="shared" si="93"/>
        <v>4242.3807999999999</v>
      </c>
      <c r="P383" s="237"/>
      <c r="Q383" s="238">
        <v>250</v>
      </c>
      <c r="R383" s="238">
        <v>250</v>
      </c>
      <c r="S383" s="855"/>
      <c r="T383" s="855"/>
      <c r="U383" s="239" t="str">
        <f t="shared" si="94"/>
        <v/>
      </c>
      <c r="V383" s="239" t="str">
        <f t="shared" si="95"/>
        <v/>
      </c>
      <c r="W383" s="240" t="str">
        <f>'SVS Unterhaltsreinigung'!$G$58</f>
        <v xml:space="preserve"> </v>
      </c>
      <c r="X383" s="296"/>
      <c r="Y383" s="241" t="e">
        <f t="shared" si="96"/>
        <v>#VALUE!</v>
      </c>
      <c r="Z383" s="243"/>
      <c r="AA383" s="241" t="e">
        <f t="shared" si="97"/>
        <v>#VALUE!</v>
      </c>
    </row>
    <row r="384" spans="1:27" s="934" customFormat="1" ht="15" customHeight="1" x14ac:dyDescent="0.25">
      <c r="A384" s="995" t="s">
        <v>582</v>
      </c>
      <c r="B384" s="990" t="s">
        <v>506</v>
      </c>
      <c r="C384" s="994"/>
      <c r="D384" s="994" t="s">
        <v>236</v>
      </c>
      <c r="E384" s="996"/>
      <c r="F384" s="997" t="s">
        <v>667</v>
      </c>
      <c r="G384" s="998" t="s">
        <v>203</v>
      </c>
      <c r="H384" s="942">
        <v>3.74</v>
      </c>
      <c r="I384" s="942"/>
      <c r="J384" s="928" t="s">
        <v>187</v>
      </c>
      <c r="K384" s="293" t="s">
        <v>177</v>
      </c>
      <c r="L384" s="306"/>
      <c r="M384" s="307">
        <v>250.89</v>
      </c>
      <c r="N384" s="308"/>
      <c r="O384" s="236">
        <f t="shared" si="93"/>
        <v>938.32860000000005</v>
      </c>
      <c r="P384" s="237"/>
      <c r="Q384" s="238">
        <v>80</v>
      </c>
      <c r="R384" s="238">
        <v>80</v>
      </c>
      <c r="S384" s="855"/>
      <c r="T384" s="855"/>
      <c r="U384" s="239" t="str">
        <f t="shared" si="94"/>
        <v/>
      </c>
      <c r="V384" s="239" t="str">
        <f t="shared" si="95"/>
        <v/>
      </c>
      <c r="W384" s="240" t="str">
        <f>'SVS Unterhaltsreinigung'!$G$58</f>
        <v xml:space="preserve"> </v>
      </c>
      <c r="X384" s="296"/>
      <c r="Y384" s="241" t="e">
        <f t="shared" si="96"/>
        <v>#VALUE!</v>
      </c>
      <c r="Z384" s="243"/>
      <c r="AA384" s="241" t="e">
        <f t="shared" si="97"/>
        <v>#VALUE!</v>
      </c>
    </row>
    <row r="385" spans="1:27" s="934" customFormat="1" ht="15" customHeight="1" x14ac:dyDescent="0.25">
      <c r="A385" s="995" t="s">
        <v>582</v>
      </c>
      <c r="B385" s="990" t="s">
        <v>506</v>
      </c>
      <c r="C385" s="994"/>
      <c r="D385" s="994" t="s">
        <v>236</v>
      </c>
      <c r="E385" s="996"/>
      <c r="F385" s="997" t="s">
        <v>668</v>
      </c>
      <c r="G385" s="998" t="s">
        <v>203</v>
      </c>
      <c r="H385" s="942">
        <v>5.29</v>
      </c>
      <c r="I385" s="942"/>
      <c r="J385" s="928" t="s">
        <v>187</v>
      </c>
      <c r="K385" s="293" t="s">
        <v>177</v>
      </c>
      <c r="L385" s="306"/>
      <c r="M385" s="307">
        <v>250.89</v>
      </c>
      <c r="N385" s="308"/>
      <c r="O385" s="236">
        <f t="shared" si="93"/>
        <v>1327.2080999999998</v>
      </c>
      <c r="P385" s="237"/>
      <c r="Q385" s="238">
        <v>80</v>
      </c>
      <c r="R385" s="238">
        <v>80</v>
      </c>
      <c r="S385" s="855"/>
      <c r="T385" s="855"/>
      <c r="U385" s="239" t="str">
        <f t="shared" si="94"/>
        <v/>
      </c>
      <c r="V385" s="239" t="str">
        <f t="shared" si="95"/>
        <v/>
      </c>
      <c r="W385" s="240" t="str">
        <f>'SVS Unterhaltsreinigung'!$G$58</f>
        <v xml:space="preserve"> </v>
      </c>
      <c r="X385" s="296"/>
      <c r="Y385" s="241" t="e">
        <f t="shared" si="96"/>
        <v>#VALUE!</v>
      </c>
      <c r="Z385" s="243"/>
      <c r="AA385" s="241" t="e">
        <f t="shared" si="97"/>
        <v>#VALUE!</v>
      </c>
    </row>
    <row r="386" spans="1:27" s="934" customFormat="1" ht="15" customHeight="1" x14ac:dyDescent="0.25">
      <c r="A386" s="995" t="s">
        <v>582</v>
      </c>
      <c r="B386" s="990" t="s">
        <v>506</v>
      </c>
      <c r="C386" s="994"/>
      <c r="D386" s="994" t="s">
        <v>236</v>
      </c>
      <c r="E386" s="996"/>
      <c r="F386" s="997" t="s">
        <v>200</v>
      </c>
      <c r="G386" s="998" t="s">
        <v>296</v>
      </c>
      <c r="H386" s="942">
        <v>48.67</v>
      </c>
      <c r="I386" s="942"/>
      <c r="J386" s="928" t="s">
        <v>200</v>
      </c>
      <c r="K386" s="293" t="s">
        <v>177</v>
      </c>
      <c r="L386" s="306"/>
      <c r="M386" s="307">
        <v>250.89</v>
      </c>
      <c r="N386" s="308"/>
      <c r="O386" s="236">
        <f t="shared" si="93"/>
        <v>12210.8163</v>
      </c>
      <c r="P386" s="237"/>
      <c r="Q386" s="238">
        <v>350</v>
      </c>
      <c r="R386" s="238">
        <v>350</v>
      </c>
      <c r="S386" s="855"/>
      <c r="T386" s="855"/>
      <c r="U386" s="239" t="str">
        <f t="shared" si="94"/>
        <v/>
      </c>
      <c r="V386" s="239" t="str">
        <f t="shared" si="95"/>
        <v/>
      </c>
      <c r="W386" s="240" t="str">
        <f>'SVS Unterhaltsreinigung'!$G$58</f>
        <v xml:space="preserve"> </v>
      </c>
      <c r="X386" s="296"/>
      <c r="Y386" s="241" t="e">
        <f t="shared" si="96"/>
        <v>#VALUE!</v>
      </c>
      <c r="Z386" s="243"/>
      <c r="AA386" s="241" t="e">
        <f t="shared" si="97"/>
        <v>#VALUE!</v>
      </c>
    </row>
    <row r="387" spans="1:27" s="934" customFormat="1" ht="15" customHeight="1" x14ac:dyDescent="0.25">
      <c r="A387" s="995" t="s">
        <v>582</v>
      </c>
      <c r="B387" s="990" t="s">
        <v>506</v>
      </c>
      <c r="C387" s="994"/>
      <c r="D387" s="994" t="s">
        <v>236</v>
      </c>
      <c r="E387" s="996"/>
      <c r="F387" s="997" t="s">
        <v>209</v>
      </c>
      <c r="G387" s="998" t="s">
        <v>212</v>
      </c>
      <c r="H387" s="942">
        <v>4.62</v>
      </c>
      <c r="I387" s="942"/>
      <c r="J387" s="928" t="s">
        <v>209</v>
      </c>
      <c r="K387" s="293" t="s">
        <v>179</v>
      </c>
      <c r="L387" s="306"/>
      <c r="M387" s="307">
        <v>125.44</v>
      </c>
      <c r="N387" s="308"/>
      <c r="O387" s="236">
        <f t="shared" si="93"/>
        <v>579.53279999999995</v>
      </c>
      <c r="P387" s="237"/>
      <c r="Q387" s="238">
        <v>120</v>
      </c>
      <c r="R387" s="238">
        <v>120</v>
      </c>
      <c r="S387" s="855"/>
      <c r="T387" s="855"/>
      <c r="U387" s="239" t="str">
        <f t="shared" si="94"/>
        <v/>
      </c>
      <c r="V387" s="239" t="str">
        <f t="shared" si="95"/>
        <v/>
      </c>
      <c r="W387" s="240" t="str">
        <f>'SVS Unterhaltsreinigung'!$G$58</f>
        <v xml:space="preserve"> </v>
      </c>
      <c r="X387" s="296"/>
      <c r="Y387" s="241" t="e">
        <f t="shared" si="96"/>
        <v>#VALUE!</v>
      </c>
      <c r="Z387" s="243"/>
      <c r="AA387" s="241" t="e">
        <f t="shared" si="97"/>
        <v>#VALUE!</v>
      </c>
    </row>
    <row r="388" spans="1:27" s="934" customFormat="1" ht="15" customHeight="1" thickBot="1" x14ac:dyDescent="0.3">
      <c r="A388" s="995" t="s">
        <v>582</v>
      </c>
      <c r="B388" s="990" t="s">
        <v>506</v>
      </c>
      <c r="C388" s="994"/>
      <c r="D388" s="994" t="s">
        <v>236</v>
      </c>
      <c r="E388" s="996"/>
      <c r="F388" s="997" t="s">
        <v>237</v>
      </c>
      <c r="G388" s="998" t="s">
        <v>212</v>
      </c>
      <c r="H388" s="942">
        <v>6.08</v>
      </c>
      <c r="I388" s="942"/>
      <c r="J388" s="928" t="s">
        <v>237</v>
      </c>
      <c r="K388" s="293" t="s">
        <v>179</v>
      </c>
      <c r="L388" s="306"/>
      <c r="M388" s="307">
        <v>125.44</v>
      </c>
      <c r="N388" s="308"/>
      <c r="O388" s="236">
        <f t="shared" si="93"/>
        <v>762.67520000000002</v>
      </c>
      <c r="P388" s="237"/>
      <c r="Q388" s="238">
        <v>120</v>
      </c>
      <c r="R388" s="238">
        <v>120</v>
      </c>
      <c r="S388" s="856"/>
      <c r="T388" s="856"/>
      <c r="U388" s="239" t="str">
        <f t="shared" si="94"/>
        <v/>
      </c>
      <c r="V388" s="239" t="str">
        <f t="shared" si="95"/>
        <v/>
      </c>
      <c r="W388" s="240" t="str">
        <f>'SVS Unterhaltsreinigung'!$G$58</f>
        <v xml:space="preserve"> </v>
      </c>
      <c r="X388" s="296"/>
      <c r="Y388" s="241" t="e">
        <f t="shared" si="96"/>
        <v>#VALUE!</v>
      </c>
      <c r="Z388" s="243"/>
      <c r="AA388" s="241" t="e">
        <f t="shared" si="97"/>
        <v>#VALUE!</v>
      </c>
    </row>
    <row r="389" spans="1:27" s="962" customFormat="1" ht="15" customHeight="1" thickTop="1" thickBot="1" x14ac:dyDescent="0.3">
      <c r="A389" s="956" t="s">
        <v>571</v>
      </c>
      <c r="B389" s="999" t="s">
        <v>506</v>
      </c>
      <c r="C389" s="1001"/>
      <c r="D389" s="1001"/>
      <c r="E389" s="1002"/>
      <c r="F389" s="1001"/>
      <c r="G389" s="1001"/>
      <c r="H389" s="961">
        <f>SUM(H364:H388)</f>
        <v>427.36</v>
      </c>
      <c r="I389" s="961">
        <f>SUM(I364:I388)</f>
        <v>0</v>
      </c>
      <c r="J389" s="1000"/>
      <c r="K389" s="1061"/>
      <c r="L389" s="1062"/>
      <c r="M389" s="1045"/>
      <c r="N389" s="1045"/>
      <c r="O389" s="1046">
        <f>SUM(O364:O388)</f>
        <v>70128.299800000008</v>
      </c>
      <c r="P389" s="1046">
        <f>SUM(P364:P388)</f>
        <v>0</v>
      </c>
      <c r="Q389" s="910"/>
      <c r="R389" s="910"/>
      <c r="S389" s="866"/>
      <c r="T389" s="853"/>
      <c r="U389" s="1046">
        <f>SUM(U364:U388)</f>
        <v>0</v>
      </c>
      <c r="V389" s="1046">
        <f>SUM(V364:V388)</f>
        <v>0</v>
      </c>
      <c r="W389" s="913"/>
      <c r="X389" s="914"/>
      <c r="Y389" s="1047" t="e">
        <f>SUM(Y364:Y388)</f>
        <v>#VALUE!</v>
      </c>
      <c r="Z389" s="1047">
        <f>SUM(Z364:Z388)</f>
        <v>0</v>
      </c>
      <c r="AA389" s="1047" t="e">
        <f>SUM(Y389:Z389)</f>
        <v>#VALUE!</v>
      </c>
    </row>
    <row r="390" spans="1:27" s="934" customFormat="1" ht="15" customHeight="1" thickTop="1" x14ac:dyDescent="0.25">
      <c r="A390" s="989" t="s">
        <v>583</v>
      </c>
      <c r="B390" s="990" t="s">
        <v>515</v>
      </c>
      <c r="C390" s="989"/>
      <c r="D390" s="990" t="s">
        <v>174</v>
      </c>
      <c r="E390" s="991"/>
      <c r="F390" s="1003" t="s">
        <v>200</v>
      </c>
      <c r="G390" s="993" t="s">
        <v>203</v>
      </c>
      <c r="H390" s="939">
        <v>13</v>
      </c>
      <c r="I390" s="939"/>
      <c r="J390" s="992" t="s">
        <v>200</v>
      </c>
      <c r="K390" s="293" t="s">
        <v>177</v>
      </c>
      <c r="L390" s="252"/>
      <c r="M390" s="299">
        <v>250.89</v>
      </c>
      <c r="N390" s="300"/>
      <c r="O390" s="254">
        <f t="shared" ref="O390:O411" si="98">H390*M390</f>
        <v>3261.5699999999997</v>
      </c>
      <c r="P390" s="254"/>
      <c r="Q390" s="255">
        <v>350</v>
      </c>
      <c r="R390" s="785"/>
      <c r="S390" s="863"/>
      <c r="T390" s="854"/>
      <c r="U390" s="254" t="str">
        <f t="shared" ref="U390:U411" si="99">IF(S390&lt;&gt;0,(O390/S390),"")</f>
        <v/>
      </c>
      <c r="V390" s="254" t="str">
        <f t="shared" ref="V390:V411" si="100">IF(T390&lt;&gt;0,(P390/T390),"")</f>
        <v/>
      </c>
      <c r="W390" s="243" t="str">
        <f>'SVS Unterhaltsreinigung'!$G$58</f>
        <v xml:space="preserve"> </v>
      </c>
      <c r="X390" s="296"/>
      <c r="Y390" s="242" t="e">
        <f t="shared" ref="Y390:Y411" si="101">U390*W390</f>
        <v>#VALUE!</v>
      </c>
      <c r="Z390" s="243"/>
      <c r="AA390" s="242" t="e">
        <f t="shared" ref="AA390:AA400" si="102">Y390+Z390</f>
        <v>#VALUE!</v>
      </c>
    </row>
    <row r="391" spans="1:27" s="934" customFormat="1" ht="15" customHeight="1" x14ac:dyDescent="0.25">
      <c r="A391" s="989" t="s">
        <v>583</v>
      </c>
      <c r="B391" s="995" t="s">
        <v>515</v>
      </c>
      <c r="C391" s="994"/>
      <c r="D391" s="995" t="s">
        <v>174</v>
      </c>
      <c r="E391" s="996"/>
      <c r="F391" s="1004" t="s">
        <v>208</v>
      </c>
      <c r="G391" s="998" t="s">
        <v>275</v>
      </c>
      <c r="H391" s="942">
        <v>23.9</v>
      </c>
      <c r="I391" s="942"/>
      <c r="J391" s="997" t="s">
        <v>208</v>
      </c>
      <c r="K391" s="264" t="s">
        <v>179</v>
      </c>
      <c r="L391" s="235"/>
      <c r="M391" s="298">
        <v>125.44</v>
      </c>
      <c r="N391" s="301"/>
      <c r="O391" s="236">
        <f t="shared" si="98"/>
        <v>2998.0159999999996</v>
      </c>
      <c r="P391" s="237"/>
      <c r="Q391" s="238">
        <v>250</v>
      </c>
      <c r="R391" s="785"/>
      <c r="S391" s="855"/>
      <c r="T391" s="854"/>
      <c r="U391" s="239" t="str">
        <f t="shared" si="99"/>
        <v/>
      </c>
      <c r="V391" s="239" t="str">
        <f t="shared" si="100"/>
        <v/>
      </c>
      <c r="W391" s="240" t="str">
        <f>'SVS Unterhaltsreinigung'!$G$58</f>
        <v xml:space="preserve"> </v>
      </c>
      <c r="X391" s="291"/>
      <c r="Y391" s="241" t="e">
        <f t="shared" si="101"/>
        <v>#VALUE!</v>
      </c>
      <c r="Z391" s="243"/>
      <c r="AA391" s="241" t="e">
        <f t="shared" si="102"/>
        <v>#VALUE!</v>
      </c>
    </row>
    <row r="392" spans="1:27" s="934" customFormat="1" ht="15" customHeight="1" x14ac:dyDescent="0.25">
      <c r="A392" s="989" t="s">
        <v>583</v>
      </c>
      <c r="B392" s="995" t="s">
        <v>515</v>
      </c>
      <c r="C392" s="994"/>
      <c r="D392" s="995" t="s">
        <v>174</v>
      </c>
      <c r="E392" s="996"/>
      <c r="F392" s="1004" t="s">
        <v>208</v>
      </c>
      <c r="G392" s="998" t="s">
        <v>275</v>
      </c>
      <c r="H392" s="942">
        <v>21.45</v>
      </c>
      <c r="I392" s="942"/>
      <c r="J392" s="997" t="s">
        <v>208</v>
      </c>
      <c r="K392" s="264" t="s">
        <v>179</v>
      </c>
      <c r="L392" s="235"/>
      <c r="M392" s="298">
        <v>125.44</v>
      </c>
      <c r="N392" s="301"/>
      <c r="O392" s="236">
        <f t="shared" si="98"/>
        <v>2690.6879999999996</v>
      </c>
      <c r="P392" s="237"/>
      <c r="Q392" s="238">
        <v>250</v>
      </c>
      <c r="R392" s="785"/>
      <c r="S392" s="855"/>
      <c r="T392" s="854"/>
      <c r="U392" s="239" t="str">
        <f t="shared" si="99"/>
        <v/>
      </c>
      <c r="V392" s="239" t="str">
        <f t="shared" si="100"/>
        <v/>
      </c>
      <c r="W392" s="240" t="str">
        <f>'SVS Unterhaltsreinigung'!$G$58</f>
        <v xml:space="preserve"> </v>
      </c>
      <c r="X392" s="291"/>
      <c r="Y392" s="241" t="e">
        <f t="shared" si="101"/>
        <v>#VALUE!</v>
      </c>
      <c r="Z392" s="243"/>
      <c r="AA392" s="241" t="e">
        <f t="shared" si="102"/>
        <v>#VALUE!</v>
      </c>
    </row>
    <row r="393" spans="1:27" s="934" customFormat="1" ht="15" customHeight="1" x14ac:dyDescent="0.25">
      <c r="A393" s="989" t="s">
        <v>583</v>
      </c>
      <c r="B393" s="995" t="s">
        <v>515</v>
      </c>
      <c r="C393" s="994"/>
      <c r="D393" s="995" t="s">
        <v>174</v>
      </c>
      <c r="E393" s="996"/>
      <c r="F393" s="1004" t="s">
        <v>208</v>
      </c>
      <c r="G393" s="998" t="s">
        <v>275</v>
      </c>
      <c r="H393" s="942">
        <v>15.7</v>
      </c>
      <c r="I393" s="942"/>
      <c r="J393" s="997" t="s">
        <v>208</v>
      </c>
      <c r="K393" s="264" t="s">
        <v>179</v>
      </c>
      <c r="L393" s="235"/>
      <c r="M393" s="298">
        <v>125.44</v>
      </c>
      <c r="N393" s="301"/>
      <c r="O393" s="236">
        <f t="shared" si="98"/>
        <v>1969.4079999999999</v>
      </c>
      <c r="P393" s="237"/>
      <c r="Q393" s="238">
        <v>250</v>
      </c>
      <c r="R393" s="785"/>
      <c r="S393" s="855"/>
      <c r="T393" s="854"/>
      <c r="U393" s="239" t="str">
        <f t="shared" si="99"/>
        <v/>
      </c>
      <c r="V393" s="239" t="str">
        <f t="shared" si="100"/>
        <v/>
      </c>
      <c r="W393" s="240" t="str">
        <f>'SVS Unterhaltsreinigung'!$G$58</f>
        <v xml:space="preserve"> </v>
      </c>
      <c r="X393" s="291"/>
      <c r="Y393" s="241" t="e">
        <f t="shared" si="101"/>
        <v>#VALUE!</v>
      </c>
      <c r="Z393" s="243"/>
      <c r="AA393" s="241" t="e">
        <f t="shared" si="102"/>
        <v>#VALUE!</v>
      </c>
    </row>
    <row r="394" spans="1:27" s="934" customFormat="1" ht="15" customHeight="1" x14ac:dyDescent="0.25">
      <c r="A394" s="989" t="s">
        <v>583</v>
      </c>
      <c r="B394" s="995" t="s">
        <v>515</v>
      </c>
      <c r="C394" s="994"/>
      <c r="D394" s="995" t="s">
        <v>174</v>
      </c>
      <c r="E394" s="996"/>
      <c r="F394" s="1004" t="s">
        <v>516</v>
      </c>
      <c r="G394" s="998" t="s">
        <v>275</v>
      </c>
      <c r="H394" s="942">
        <v>8.92</v>
      </c>
      <c r="I394" s="942"/>
      <c r="J394" s="928" t="s">
        <v>189</v>
      </c>
      <c r="K394" s="287" t="s">
        <v>144</v>
      </c>
      <c r="L394" s="235"/>
      <c r="M394" s="298">
        <v>12</v>
      </c>
      <c r="N394" s="301"/>
      <c r="O394" s="236">
        <f t="shared" si="98"/>
        <v>107.03999999999999</v>
      </c>
      <c r="P394" s="237"/>
      <c r="Q394" s="238">
        <v>250</v>
      </c>
      <c r="R394" s="785"/>
      <c r="S394" s="855"/>
      <c r="T394" s="854"/>
      <c r="U394" s="239" t="str">
        <f t="shared" si="99"/>
        <v/>
      </c>
      <c r="V394" s="239" t="str">
        <f t="shared" si="100"/>
        <v/>
      </c>
      <c r="W394" s="240" t="str">
        <f>'SVS Unterhaltsreinigung'!$G$58</f>
        <v xml:space="preserve"> </v>
      </c>
      <c r="X394" s="291"/>
      <c r="Y394" s="241" t="e">
        <f t="shared" si="101"/>
        <v>#VALUE!</v>
      </c>
      <c r="Z394" s="243"/>
      <c r="AA394" s="241" t="e">
        <f t="shared" si="102"/>
        <v>#VALUE!</v>
      </c>
    </row>
    <row r="395" spans="1:27" s="934" customFormat="1" ht="15" customHeight="1" x14ac:dyDescent="0.25">
      <c r="A395" s="989" t="s">
        <v>583</v>
      </c>
      <c r="B395" s="995" t="s">
        <v>515</v>
      </c>
      <c r="C395" s="994"/>
      <c r="D395" s="995" t="s">
        <v>174</v>
      </c>
      <c r="E395" s="996"/>
      <c r="F395" s="1004" t="s">
        <v>238</v>
      </c>
      <c r="G395" s="998" t="s">
        <v>210</v>
      </c>
      <c r="H395" s="942">
        <v>2</v>
      </c>
      <c r="I395" s="942"/>
      <c r="J395" s="928" t="s">
        <v>187</v>
      </c>
      <c r="K395" s="293" t="s">
        <v>177</v>
      </c>
      <c r="L395" s="235"/>
      <c r="M395" s="298">
        <v>250.89</v>
      </c>
      <c r="N395" s="301"/>
      <c r="O395" s="236">
        <f t="shared" si="98"/>
        <v>501.78</v>
      </c>
      <c r="P395" s="237"/>
      <c r="Q395" s="238">
        <v>80</v>
      </c>
      <c r="R395" s="785"/>
      <c r="S395" s="855"/>
      <c r="T395" s="854"/>
      <c r="U395" s="239" t="str">
        <f t="shared" si="99"/>
        <v/>
      </c>
      <c r="V395" s="239" t="str">
        <f t="shared" si="100"/>
        <v/>
      </c>
      <c r="W395" s="240" t="str">
        <f>'SVS Unterhaltsreinigung'!$G$58</f>
        <v xml:space="preserve"> </v>
      </c>
      <c r="X395" s="291"/>
      <c r="Y395" s="241" t="e">
        <f t="shared" si="101"/>
        <v>#VALUE!</v>
      </c>
      <c r="Z395" s="243"/>
      <c r="AA395" s="241" t="e">
        <f t="shared" si="102"/>
        <v>#VALUE!</v>
      </c>
    </row>
    <row r="396" spans="1:27" s="934" customFormat="1" ht="15" customHeight="1" x14ac:dyDescent="0.25">
      <c r="A396" s="989" t="s">
        <v>583</v>
      </c>
      <c r="B396" s="995" t="s">
        <v>515</v>
      </c>
      <c r="C396" s="994"/>
      <c r="D396" s="995" t="s">
        <v>517</v>
      </c>
      <c r="E396" s="996"/>
      <c r="F396" s="997" t="s">
        <v>518</v>
      </c>
      <c r="G396" s="998" t="s">
        <v>519</v>
      </c>
      <c r="H396" s="942">
        <v>2.5499999999999998</v>
      </c>
      <c r="I396" s="942"/>
      <c r="J396" s="1004" t="s">
        <v>209</v>
      </c>
      <c r="K396" s="293" t="s">
        <v>177</v>
      </c>
      <c r="L396" s="235"/>
      <c r="M396" s="298">
        <v>250.89</v>
      </c>
      <c r="N396" s="301"/>
      <c r="O396" s="236">
        <f t="shared" si="98"/>
        <v>639.76949999999988</v>
      </c>
      <c r="P396" s="237"/>
      <c r="Q396" s="238">
        <v>120</v>
      </c>
      <c r="R396" s="785"/>
      <c r="S396" s="855"/>
      <c r="T396" s="854"/>
      <c r="U396" s="239" t="str">
        <f t="shared" si="99"/>
        <v/>
      </c>
      <c r="V396" s="239" t="str">
        <f t="shared" si="100"/>
        <v/>
      </c>
      <c r="W396" s="240" t="str">
        <f>'SVS Unterhaltsreinigung'!$G$58</f>
        <v xml:space="preserve"> </v>
      </c>
      <c r="X396" s="291"/>
      <c r="Y396" s="241" t="e">
        <f t="shared" si="101"/>
        <v>#VALUE!</v>
      </c>
      <c r="Z396" s="243"/>
      <c r="AA396" s="241" t="e">
        <f t="shared" si="102"/>
        <v>#VALUE!</v>
      </c>
    </row>
    <row r="397" spans="1:27" s="934" customFormat="1" ht="15" customHeight="1" x14ac:dyDescent="0.25">
      <c r="A397" s="989" t="s">
        <v>583</v>
      </c>
      <c r="B397" s="995" t="s">
        <v>515</v>
      </c>
      <c r="C397" s="994"/>
      <c r="D397" s="995" t="s">
        <v>517</v>
      </c>
      <c r="E397" s="996"/>
      <c r="F397" s="997" t="s">
        <v>520</v>
      </c>
      <c r="G397" s="998" t="s">
        <v>275</v>
      </c>
      <c r="H397" s="942">
        <v>2.75</v>
      </c>
      <c r="I397" s="942"/>
      <c r="J397" s="928" t="s">
        <v>237</v>
      </c>
      <c r="K397" s="293" t="s">
        <v>177</v>
      </c>
      <c r="L397" s="235"/>
      <c r="M397" s="298">
        <v>250.89</v>
      </c>
      <c r="N397" s="301"/>
      <c r="O397" s="236">
        <f t="shared" si="98"/>
        <v>689.94749999999999</v>
      </c>
      <c r="P397" s="237"/>
      <c r="Q397" s="238">
        <v>200</v>
      </c>
      <c r="R397" s="785"/>
      <c r="S397" s="855"/>
      <c r="T397" s="854"/>
      <c r="U397" s="239" t="str">
        <f t="shared" si="99"/>
        <v/>
      </c>
      <c r="V397" s="239" t="str">
        <f t="shared" si="100"/>
        <v/>
      </c>
      <c r="W397" s="240" t="str">
        <f>'SVS Unterhaltsreinigung'!$G$58</f>
        <v xml:space="preserve"> </v>
      </c>
      <c r="X397" s="291"/>
      <c r="Y397" s="241" t="e">
        <f t="shared" si="101"/>
        <v>#VALUE!</v>
      </c>
      <c r="Z397" s="243"/>
      <c r="AA397" s="241" t="e">
        <f t="shared" si="102"/>
        <v>#VALUE!</v>
      </c>
    </row>
    <row r="398" spans="1:27" s="934" customFormat="1" ht="15" customHeight="1" x14ac:dyDescent="0.25">
      <c r="A398" s="989" t="s">
        <v>583</v>
      </c>
      <c r="B398" s="995" t="s">
        <v>515</v>
      </c>
      <c r="C398" s="994"/>
      <c r="D398" s="995" t="s">
        <v>517</v>
      </c>
      <c r="E398" s="996"/>
      <c r="F398" s="997" t="s">
        <v>521</v>
      </c>
      <c r="G398" s="998" t="s">
        <v>275</v>
      </c>
      <c r="H398" s="942">
        <v>2.2999999999999998</v>
      </c>
      <c r="I398" s="942"/>
      <c r="J398" s="1004" t="s">
        <v>209</v>
      </c>
      <c r="K398" s="293" t="s">
        <v>177</v>
      </c>
      <c r="L398" s="235"/>
      <c r="M398" s="298">
        <v>250.89</v>
      </c>
      <c r="N398" s="301"/>
      <c r="O398" s="236">
        <f t="shared" si="98"/>
        <v>577.04699999999991</v>
      </c>
      <c r="P398" s="237"/>
      <c r="Q398" s="238">
        <v>120</v>
      </c>
      <c r="R398" s="785"/>
      <c r="S398" s="855"/>
      <c r="T398" s="854"/>
      <c r="U398" s="239" t="str">
        <f t="shared" si="99"/>
        <v/>
      </c>
      <c r="V398" s="239" t="str">
        <f t="shared" si="100"/>
        <v/>
      </c>
      <c r="W398" s="240" t="str">
        <f>'SVS Unterhaltsreinigung'!$G$58</f>
        <v xml:space="preserve"> </v>
      </c>
      <c r="X398" s="291"/>
      <c r="Y398" s="241" t="e">
        <f t="shared" si="101"/>
        <v>#VALUE!</v>
      </c>
      <c r="Z398" s="243"/>
      <c r="AA398" s="241" t="e">
        <f t="shared" si="102"/>
        <v>#VALUE!</v>
      </c>
    </row>
    <row r="399" spans="1:27" s="934" customFormat="1" ht="15" customHeight="1" x14ac:dyDescent="0.25">
      <c r="A399" s="989" t="s">
        <v>583</v>
      </c>
      <c r="B399" s="995" t="s">
        <v>515</v>
      </c>
      <c r="C399" s="994"/>
      <c r="D399" s="995" t="s">
        <v>517</v>
      </c>
      <c r="E399" s="996"/>
      <c r="F399" s="997" t="s">
        <v>522</v>
      </c>
      <c r="G399" s="998" t="s">
        <v>275</v>
      </c>
      <c r="H399" s="942">
        <v>6</v>
      </c>
      <c r="I399" s="942"/>
      <c r="J399" s="928" t="s">
        <v>237</v>
      </c>
      <c r="K399" s="293" t="s">
        <v>177</v>
      </c>
      <c r="L399" s="235"/>
      <c r="M399" s="298">
        <v>250.89</v>
      </c>
      <c r="N399" s="301"/>
      <c r="O399" s="236">
        <f t="shared" si="98"/>
        <v>1505.34</v>
      </c>
      <c r="P399" s="237"/>
      <c r="Q399" s="238">
        <v>200</v>
      </c>
      <c r="R399" s="785"/>
      <c r="S399" s="855"/>
      <c r="T399" s="854"/>
      <c r="U399" s="239" t="str">
        <f t="shared" si="99"/>
        <v/>
      </c>
      <c r="V399" s="239" t="str">
        <f t="shared" si="100"/>
        <v/>
      </c>
      <c r="W399" s="240" t="str">
        <f>'SVS Unterhaltsreinigung'!$G$58</f>
        <v xml:space="preserve"> </v>
      </c>
      <c r="X399" s="291"/>
      <c r="Y399" s="241" t="e">
        <f t="shared" si="101"/>
        <v>#VALUE!</v>
      </c>
      <c r="Z399" s="243"/>
      <c r="AA399" s="241" t="e">
        <f t="shared" si="102"/>
        <v>#VALUE!</v>
      </c>
    </row>
    <row r="400" spans="1:27" s="934" customFormat="1" ht="15" customHeight="1" x14ac:dyDescent="0.25">
      <c r="A400" s="989" t="s">
        <v>583</v>
      </c>
      <c r="B400" s="995" t="s">
        <v>515</v>
      </c>
      <c r="C400" s="994"/>
      <c r="D400" s="995" t="s">
        <v>517</v>
      </c>
      <c r="E400" s="996"/>
      <c r="F400" s="997" t="s">
        <v>522</v>
      </c>
      <c r="G400" s="998" t="s">
        <v>275</v>
      </c>
      <c r="H400" s="942">
        <v>1.4</v>
      </c>
      <c r="I400" s="942"/>
      <c r="J400" s="1004" t="s">
        <v>209</v>
      </c>
      <c r="K400" s="293" t="s">
        <v>177</v>
      </c>
      <c r="L400" s="235"/>
      <c r="M400" s="298">
        <v>250.89</v>
      </c>
      <c r="N400" s="301"/>
      <c r="O400" s="236">
        <f t="shared" si="98"/>
        <v>351.24599999999998</v>
      </c>
      <c r="P400" s="237"/>
      <c r="Q400" s="238">
        <v>120</v>
      </c>
      <c r="R400" s="785"/>
      <c r="S400" s="855"/>
      <c r="T400" s="854"/>
      <c r="U400" s="239" t="str">
        <f t="shared" si="99"/>
        <v/>
      </c>
      <c r="V400" s="239" t="str">
        <f t="shared" si="100"/>
        <v/>
      </c>
      <c r="W400" s="240" t="str">
        <f>'SVS Unterhaltsreinigung'!$G$58</f>
        <v xml:space="preserve"> </v>
      </c>
      <c r="X400" s="291"/>
      <c r="Y400" s="241" t="e">
        <f t="shared" si="101"/>
        <v>#VALUE!</v>
      </c>
      <c r="Z400" s="243"/>
      <c r="AA400" s="241" t="e">
        <f t="shared" si="102"/>
        <v>#VALUE!</v>
      </c>
    </row>
    <row r="401" spans="1:27" s="934" customFormat="1" ht="15" customHeight="1" x14ac:dyDescent="0.25">
      <c r="A401" s="989" t="s">
        <v>583</v>
      </c>
      <c r="B401" s="995" t="s">
        <v>515</v>
      </c>
      <c r="C401" s="994"/>
      <c r="D401" s="995" t="s">
        <v>517</v>
      </c>
      <c r="E401" s="996"/>
      <c r="F401" s="1004" t="s">
        <v>523</v>
      </c>
      <c r="G401" s="998" t="s">
        <v>203</v>
      </c>
      <c r="H401" s="942">
        <v>3.3</v>
      </c>
      <c r="I401" s="942"/>
      <c r="J401" s="928" t="s">
        <v>198</v>
      </c>
      <c r="K401" s="293" t="s">
        <v>177</v>
      </c>
      <c r="L401" s="235"/>
      <c r="M401" s="298">
        <v>250.89</v>
      </c>
      <c r="N401" s="301"/>
      <c r="O401" s="236">
        <f t="shared" si="98"/>
        <v>827.9369999999999</v>
      </c>
      <c r="P401" s="237"/>
      <c r="Q401" s="238">
        <v>200</v>
      </c>
      <c r="R401" s="785"/>
      <c r="S401" s="855"/>
      <c r="T401" s="854"/>
      <c r="U401" s="239" t="str">
        <f t="shared" si="99"/>
        <v/>
      </c>
      <c r="V401" s="239" t="str">
        <f t="shared" si="100"/>
        <v/>
      </c>
      <c r="W401" s="240" t="str">
        <f>'SVS Unterhaltsreinigung'!$G$58</f>
        <v xml:space="preserve"> </v>
      </c>
      <c r="X401" s="291"/>
      <c r="Y401" s="241" t="e">
        <f t="shared" si="101"/>
        <v>#VALUE!</v>
      </c>
      <c r="Z401" s="243"/>
      <c r="AA401" s="241" t="e">
        <f t="shared" ref="AA401:AA424" si="103">Y401+Z401</f>
        <v>#VALUE!</v>
      </c>
    </row>
    <row r="402" spans="1:27" s="934" customFormat="1" ht="15" customHeight="1" x14ac:dyDescent="0.25">
      <c r="A402" s="989" t="s">
        <v>583</v>
      </c>
      <c r="B402" s="995" t="s">
        <v>515</v>
      </c>
      <c r="C402" s="994"/>
      <c r="D402" s="995" t="s">
        <v>215</v>
      </c>
      <c r="E402" s="996"/>
      <c r="F402" s="1004" t="s">
        <v>238</v>
      </c>
      <c r="G402" s="998" t="s">
        <v>275</v>
      </c>
      <c r="H402" s="942">
        <v>3.95</v>
      </c>
      <c r="I402" s="942"/>
      <c r="J402" s="928" t="s">
        <v>187</v>
      </c>
      <c r="K402" s="293" t="s">
        <v>177</v>
      </c>
      <c r="L402" s="235"/>
      <c r="M402" s="298">
        <v>250.89</v>
      </c>
      <c r="N402" s="301"/>
      <c r="O402" s="236">
        <f t="shared" si="98"/>
        <v>991.01549999999997</v>
      </c>
      <c r="P402" s="237"/>
      <c r="Q402" s="238">
        <v>80</v>
      </c>
      <c r="R402" s="785"/>
      <c r="S402" s="855"/>
      <c r="T402" s="854"/>
      <c r="U402" s="239" t="str">
        <f t="shared" si="99"/>
        <v/>
      </c>
      <c r="V402" s="239" t="str">
        <f t="shared" si="100"/>
        <v/>
      </c>
      <c r="W402" s="240" t="str">
        <f>'SVS Unterhaltsreinigung'!$G$58</f>
        <v xml:space="preserve"> </v>
      </c>
      <c r="X402" s="291"/>
      <c r="Y402" s="241" t="e">
        <f t="shared" si="101"/>
        <v>#VALUE!</v>
      </c>
      <c r="Z402" s="243"/>
      <c r="AA402" s="241" t="e">
        <f t="shared" si="103"/>
        <v>#VALUE!</v>
      </c>
    </row>
    <row r="403" spans="1:27" s="934" customFormat="1" ht="15" customHeight="1" x14ac:dyDescent="0.25">
      <c r="A403" s="989" t="s">
        <v>583</v>
      </c>
      <c r="B403" s="995" t="s">
        <v>515</v>
      </c>
      <c r="C403" s="994"/>
      <c r="D403" s="995" t="s">
        <v>215</v>
      </c>
      <c r="E403" s="996"/>
      <c r="F403" s="1004" t="s">
        <v>524</v>
      </c>
      <c r="G403" s="998" t="s">
        <v>275</v>
      </c>
      <c r="H403" s="942">
        <v>40</v>
      </c>
      <c r="I403" s="942"/>
      <c r="J403" s="928" t="s">
        <v>175</v>
      </c>
      <c r="K403" s="264" t="s">
        <v>179</v>
      </c>
      <c r="L403" s="235"/>
      <c r="M403" s="298">
        <v>125.44</v>
      </c>
      <c r="N403" s="301"/>
      <c r="O403" s="236">
        <f t="shared" si="98"/>
        <v>5017.6000000000004</v>
      </c>
      <c r="P403" s="237"/>
      <c r="Q403" s="238">
        <v>200</v>
      </c>
      <c r="R403" s="785"/>
      <c r="S403" s="855"/>
      <c r="T403" s="854"/>
      <c r="U403" s="239" t="str">
        <f t="shared" si="99"/>
        <v/>
      </c>
      <c r="V403" s="239" t="str">
        <f t="shared" si="100"/>
        <v/>
      </c>
      <c r="W403" s="240" t="str">
        <f>'SVS Unterhaltsreinigung'!$G$58</f>
        <v xml:space="preserve"> </v>
      </c>
      <c r="X403" s="291"/>
      <c r="Y403" s="241" t="e">
        <f t="shared" si="101"/>
        <v>#VALUE!</v>
      </c>
      <c r="Z403" s="243"/>
      <c r="AA403" s="241" t="e">
        <f t="shared" si="103"/>
        <v>#VALUE!</v>
      </c>
    </row>
    <row r="404" spans="1:27" s="934" customFormat="1" ht="15" customHeight="1" x14ac:dyDescent="0.25">
      <c r="A404" s="989" t="s">
        <v>583</v>
      </c>
      <c r="B404" s="995" t="s">
        <v>515</v>
      </c>
      <c r="C404" s="994"/>
      <c r="D404" s="995" t="s">
        <v>215</v>
      </c>
      <c r="E404" s="996"/>
      <c r="F404" s="1004" t="s">
        <v>206</v>
      </c>
      <c r="G404" s="998" t="s">
        <v>210</v>
      </c>
      <c r="H404" s="942">
        <v>24.18</v>
      </c>
      <c r="I404" s="942"/>
      <c r="J404" s="928" t="s">
        <v>180</v>
      </c>
      <c r="K404" s="264" t="s">
        <v>179</v>
      </c>
      <c r="L404" s="235"/>
      <c r="M404" s="298">
        <v>125.44</v>
      </c>
      <c r="N404" s="301"/>
      <c r="O404" s="236">
        <f t="shared" si="98"/>
        <v>3033.1392000000001</v>
      </c>
      <c r="P404" s="237"/>
      <c r="Q404" s="238">
        <v>250</v>
      </c>
      <c r="R404" s="785"/>
      <c r="S404" s="855"/>
      <c r="T404" s="854"/>
      <c r="U404" s="239" t="str">
        <f t="shared" si="99"/>
        <v/>
      </c>
      <c r="V404" s="239" t="str">
        <f t="shared" si="100"/>
        <v/>
      </c>
      <c r="W404" s="240" t="str">
        <f>'SVS Unterhaltsreinigung'!$G$58</f>
        <v xml:space="preserve"> </v>
      </c>
      <c r="X404" s="291"/>
      <c r="Y404" s="241" t="e">
        <f t="shared" si="101"/>
        <v>#VALUE!</v>
      </c>
      <c r="Z404" s="243"/>
      <c r="AA404" s="241" t="e">
        <f t="shared" si="103"/>
        <v>#VALUE!</v>
      </c>
    </row>
    <row r="405" spans="1:27" s="934" customFormat="1" ht="15" customHeight="1" thickBot="1" x14ac:dyDescent="0.3">
      <c r="A405" s="989" t="s">
        <v>583</v>
      </c>
      <c r="B405" s="995" t="s">
        <v>515</v>
      </c>
      <c r="C405" s="994"/>
      <c r="D405" s="995" t="s">
        <v>215</v>
      </c>
      <c r="E405" s="996"/>
      <c r="F405" s="1004" t="s">
        <v>525</v>
      </c>
      <c r="G405" s="998" t="s">
        <v>203</v>
      </c>
      <c r="H405" s="942">
        <v>11.86</v>
      </c>
      <c r="I405" s="942"/>
      <c r="J405" s="997" t="s">
        <v>233</v>
      </c>
      <c r="K405" s="264" t="s">
        <v>179</v>
      </c>
      <c r="L405" s="235"/>
      <c r="M405" s="298">
        <v>125.44</v>
      </c>
      <c r="N405" s="301"/>
      <c r="O405" s="236">
        <f t="shared" si="98"/>
        <v>1487.7184</v>
      </c>
      <c r="P405" s="237"/>
      <c r="Q405" s="238">
        <v>160</v>
      </c>
      <c r="R405" s="785"/>
      <c r="S405" s="855"/>
      <c r="T405" s="853"/>
      <c r="U405" s="239" t="str">
        <f t="shared" si="99"/>
        <v/>
      </c>
      <c r="V405" s="239" t="str">
        <f t="shared" si="100"/>
        <v/>
      </c>
      <c r="W405" s="240" t="str">
        <f>'SVS Unterhaltsreinigung'!$G$58</f>
        <v xml:space="preserve"> </v>
      </c>
      <c r="X405" s="291"/>
      <c r="Y405" s="241" t="e">
        <f t="shared" si="101"/>
        <v>#VALUE!</v>
      </c>
      <c r="Z405" s="243"/>
      <c r="AA405" s="241" t="e">
        <f t="shared" si="103"/>
        <v>#VALUE!</v>
      </c>
    </row>
    <row r="406" spans="1:27" s="934" customFormat="1" ht="15" customHeight="1" thickTop="1" thickBot="1" x14ac:dyDescent="0.3">
      <c r="A406" s="989" t="s">
        <v>583</v>
      </c>
      <c r="B406" s="995" t="s">
        <v>515</v>
      </c>
      <c r="C406" s="994"/>
      <c r="D406" s="995" t="s">
        <v>517</v>
      </c>
      <c r="E406" s="996"/>
      <c r="F406" s="1004" t="s">
        <v>526</v>
      </c>
      <c r="G406" s="998" t="s">
        <v>527</v>
      </c>
      <c r="H406" s="942">
        <v>99</v>
      </c>
      <c r="I406" s="942">
        <v>99</v>
      </c>
      <c r="J406" s="928" t="s">
        <v>175</v>
      </c>
      <c r="K406" s="287" t="s">
        <v>177</v>
      </c>
      <c r="L406" s="263" t="s">
        <v>569</v>
      </c>
      <c r="M406" s="298">
        <v>270.89</v>
      </c>
      <c r="N406" s="301">
        <v>7</v>
      </c>
      <c r="O406" s="236">
        <f t="shared" si="98"/>
        <v>26818.109999999997</v>
      </c>
      <c r="P406" s="237">
        <f>I406*N406</f>
        <v>693</v>
      </c>
      <c r="Q406" s="238">
        <v>200</v>
      </c>
      <c r="R406" s="788">
        <v>200</v>
      </c>
      <c r="S406" s="855"/>
      <c r="T406" s="860"/>
      <c r="U406" s="239" t="str">
        <f t="shared" si="99"/>
        <v/>
      </c>
      <c r="V406" s="239" t="str">
        <f t="shared" si="100"/>
        <v/>
      </c>
      <c r="W406" s="240" t="str">
        <f>'SVS Unterhaltsreinigung'!$G$58</f>
        <v xml:space="preserve"> </v>
      </c>
      <c r="X406" s="296">
        <f>SVS_Sonn_Feiertage!$C$57</f>
        <v>0</v>
      </c>
      <c r="Y406" s="241" t="e">
        <f t="shared" si="101"/>
        <v>#VALUE!</v>
      </c>
      <c r="Z406" s="243" t="e">
        <f>V406*X406</f>
        <v>#VALUE!</v>
      </c>
      <c r="AA406" s="241" t="e">
        <f t="shared" si="103"/>
        <v>#VALUE!</v>
      </c>
    </row>
    <row r="407" spans="1:27" s="934" customFormat="1" ht="15" customHeight="1" thickTop="1" thickBot="1" x14ac:dyDescent="0.3">
      <c r="A407" s="989" t="s">
        <v>583</v>
      </c>
      <c r="B407" s="995" t="s">
        <v>515</v>
      </c>
      <c r="C407" s="994"/>
      <c r="D407" s="995" t="s">
        <v>517</v>
      </c>
      <c r="E407" s="996"/>
      <c r="F407" s="1004" t="s">
        <v>295</v>
      </c>
      <c r="G407" s="998" t="s">
        <v>527</v>
      </c>
      <c r="H407" s="942">
        <v>16.7</v>
      </c>
      <c r="I407" s="942"/>
      <c r="J407" s="928" t="s">
        <v>205</v>
      </c>
      <c r="K407" s="287" t="s">
        <v>144</v>
      </c>
      <c r="L407" s="235"/>
      <c r="M407" s="289">
        <v>12</v>
      </c>
      <c r="N407" s="301"/>
      <c r="O407" s="236">
        <f t="shared" si="98"/>
        <v>200.39999999999998</v>
      </c>
      <c r="P407" s="237"/>
      <c r="Q407" s="238">
        <v>250</v>
      </c>
      <c r="R407" s="785"/>
      <c r="S407" s="855"/>
      <c r="T407" s="853"/>
      <c r="U407" s="239" t="str">
        <f t="shared" si="99"/>
        <v/>
      </c>
      <c r="V407" s="239" t="str">
        <f t="shared" si="100"/>
        <v/>
      </c>
      <c r="W407" s="240" t="str">
        <f>'SVS Unterhaltsreinigung'!$G$58</f>
        <v xml:space="preserve"> </v>
      </c>
      <c r="X407" s="291"/>
      <c r="Y407" s="241" t="e">
        <f t="shared" si="101"/>
        <v>#VALUE!</v>
      </c>
      <c r="Z407" s="243"/>
      <c r="AA407" s="241" t="e">
        <f t="shared" si="103"/>
        <v>#VALUE!</v>
      </c>
    </row>
    <row r="408" spans="1:27" s="934" customFormat="1" ht="15" customHeight="1" thickTop="1" x14ac:dyDescent="0.25">
      <c r="A408" s="989" t="s">
        <v>583</v>
      </c>
      <c r="B408" s="995" t="s">
        <v>515</v>
      </c>
      <c r="C408" s="994"/>
      <c r="D408" s="995" t="s">
        <v>517</v>
      </c>
      <c r="E408" s="996"/>
      <c r="F408" s="1004" t="s">
        <v>528</v>
      </c>
      <c r="G408" s="998" t="s">
        <v>527</v>
      </c>
      <c r="H408" s="942">
        <v>184.54</v>
      </c>
      <c r="I408" s="942">
        <v>184.85</v>
      </c>
      <c r="J408" s="997" t="s">
        <v>217</v>
      </c>
      <c r="K408" s="287" t="s">
        <v>177</v>
      </c>
      <c r="L408" s="263" t="s">
        <v>569</v>
      </c>
      <c r="M408" s="298">
        <v>270.89</v>
      </c>
      <c r="N408" s="301">
        <v>7</v>
      </c>
      <c r="O408" s="236">
        <f t="shared" si="98"/>
        <v>49990.040599999993</v>
      </c>
      <c r="P408" s="237">
        <f t="shared" ref="P408:P410" si="104">I408*N408</f>
        <v>1293.95</v>
      </c>
      <c r="Q408" s="238">
        <v>400</v>
      </c>
      <c r="R408" s="788">
        <v>400</v>
      </c>
      <c r="S408" s="855"/>
      <c r="T408" s="786"/>
      <c r="U408" s="239" t="str">
        <f t="shared" si="99"/>
        <v/>
      </c>
      <c r="V408" s="239" t="str">
        <f t="shared" si="100"/>
        <v/>
      </c>
      <c r="W408" s="240" t="str">
        <f>'SVS Unterhaltsreinigung'!$G$58</f>
        <v xml:space="preserve"> </v>
      </c>
      <c r="X408" s="296">
        <f>SVS_Sonn_Feiertage!$C$57</f>
        <v>0</v>
      </c>
      <c r="Y408" s="241" t="e">
        <f t="shared" si="101"/>
        <v>#VALUE!</v>
      </c>
      <c r="Z408" s="243" t="e">
        <f t="shared" ref="Z408:Z410" si="105">V408*X408</f>
        <v>#VALUE!</v>
      </c>
      <c r="AA408" s="241" t="e">
        <f t="shared" si="103"/>
        <v>#VALUE!</v>
      </c>
    </row>
    <row r="409" spans="1:27" s="934" customFormat="1" ht="15" customHeight="1" x14ac:dyDescent="0.25">
      <c r="A409" s="989" t="s">
        <v>583</v>
      </c>
      <c r="B409" s="995" t="s">
        <v>515</v>
      </c>
      <c r="C409" s="994"/>
      <c r="D409" s="995" t="s">
        <v>517</v>
      </c>
      <c r="E409" s="996"/>
      <c r="F409" s="1004" t="s">
        <v>233</v>
      </c>
      <c r="G409" s="998" t="s">
        <v>527</v>
      </c>
      <c r="H409" s="942">
        <v>12</v>
      </c>
      <c r="I409" s="942">
        <v>12</v>
      </c>
      <c r="J409" s="997" t="s">
        <v>233</v>
      </c>
      <c r="K409" s="287" t="s">
        <v>177</v>
      </c>
      <c r="L409" s="263" t="s">
        <v>569</v>
      </c>
      <c r="M409" s="298">
        <v>270.89</v>
      </c>
      <c r="N409" s="301">
        <v>7</v>
      </c>
      <c r="O409" s="236">
        <f t="shared" si="98"/>
        <v>3250.68</v>
      </c>
      <c r="P409" s="237">
        <f t="shared" si="104"/>
        <v>84</v>
      </c>
      <c r="Q409" s="238">
        <v>160</v>
      </c>
      <c r="R409" s="788">
        <v>160</v>
      </c>
      <c r="S409" s="855"/>
      <c r="T409" s="855"/>
      <c r="U409" s="239" t="str">
        <f t="shared" si="99"/>
        <v/>
      </c>
      <c r="V409" s="239" t="str">
        <f t="shared" si="100"/>
        <v/>
      </c>
      <c r="W409" s="240" t="str">
        <f>'SVS Unterhaltsreinigung'!$G$58</f>
        <v xml:space="preserve"> </v>
      </c>
      <c r="X409" s="296">
        <f>SVS_Sonn_Feiertage!$C$57</f>
        <v>0</v>
      </c>
      <c r="Y409" s="241" t="e">
        <f t="shared" si="101"/>
        <v>#VALUE!</v>
      </c>
      <c r="Z409" s="243" t="e">
        <f t="shared" si="105"/>
        <v>#VALUE!</v>
      </c>
      <c r="AA409" s="241" t="e">
        <f t="shared" si="103"/>
        <v>#VALUE!</v>
      </c>
    </row>
    <row r="410" spans="1:27" s="934" customFormat="1" ht="15" customHeight="1" thickBot="1" x14ac:dyDescent="0.3">
      <c r="A410" s="989" t="s">
        <v>583</v>
      </c>
      <c r="B410" s="995" t="s">
        <v>515</v>
      </c>
      <c r="C410" s="994"/>
      <c r="D410" s="995" t="s">
        <v>517</v>
      </c>
      <c r="E410" s="996"/>
      <c r="F410" s="1004" t="s">
        <v>297</v>
      </c>
      <c r="G410" s="998" t="s">
        <v>203</v>
      </c>
      <c r="H410" s="942">
        <v>2.2000000000000002</v>
      </c>
      <c r="I410" s="942">
        <v>2.2000000000000002</v>
      </c>
      <c r="J410" s="928" t="s">
        <v>187</v>
      </c>
      <c r="K410" s="287" t="s">
        <v>177</v>
      </c>
      <c r="L410" s="263" t="s">
        <v>569</v>
      </c>
      <c r="M410" s="298">
        <v>270.89</v>
      </c>
      <c r="N410" s="301">
        <v>7</v>
      </c>
      <c r="O410" s="236">
        <f t="shared" si="98"/>
        <v>595.95799999999997</v>
      </c>
      <c r="P410" s="237">
        <f t="shared" si="104"/>
        <v>15.400000000000002</v>
      </c>
      <c r="Q410" s="238">
        <v>80</v>
      </c>
      <c r="R410" s="788">
        <v>80</v>
      </c>
      <c r="S410" s="855"/>
      <c r="T410" s="856"/>
      <c r="U410" s="239" t="str">
        <f t="shared" si="99"/>
        <v/>
      </c>
      <c r="V410" s="239" t="str">
        <f t="shared" si="100"/>
        <v/>
      </c>
      <c r="W410" s="240" t="str">
        <f>'SVS Unterhaltsreinigung'!$G$58</f>
        <v xml:space="preserve"> </v>
      </c>
      <c r="X410" s="296">
        <f>SVS_Sonn_Feiertage!$C$57</f>
        <v>0</v>
      </c>
      <c r="Y410" s="241" t="e">
        <f t="shared" si="101"/>
        <v>#VALUE!</v>
      </c>
      <c r="Z410" s="243" t="e">
        <f t="shared" si="105"/>
        <v>#VALUE!</v>
      </c>
      <c r="AA410" s="241" t="e">
        <f t="shared" si="103"/>
        <v>#VALUE!</v>
      </c>
    </row>
    <row r="411" spans="1:27" s="934" customFormat="1" ht="15" customHeight="1" thickTop="1" thickBot="1" x14ac:dyDescent="0.3">
      <c r="A411" s="989" t="s">
        <v>583</v>
      </c>
      <c r="B411" s="995" t="s">
        <v>515</v>
      </c>
      <c r="C411" s="994"/>
      <c r="D411" s="995" t="s">
        <v>517</v>
      </c>
      <c r="E411" s="996"/>
      <c r="F411" s="1004" t="s">
        <v>224</v>
      </c>
      <c r="G411" s="931" t="s">
        <v>186</v>
      </c>
      <c r="H411" s="942">
        <v>2.2000000000000002</v>
      </c>
      <c r="I411" s="942"/>
      <c r="J411" s="997" t="s">
        <v>224</v>
      </c>
      <c r="K411" s="293" t="s">
        <v>177</v>
      </c>
      <c r="L411" s="235"/>
      <c r="M411" s="298">
        <v>250.89</v>
      </c>
      <c r="N411" s="301"/>
      <c r="O411" s="236">
        <f t="shared" si="98"/>
        <v>551.95799999999997</v>
      </c>
      <c r="P411" s="237"/>
      <c r="Q411" s="238">
        <v>100</v>
      </c>
      <c r="R411" s="785"/>
      <c r="S411" s="856"/>
      <c r="T411" s="862"/>
      <c r="U411" s="239" t="str">
        <f t="shared" si="99"/>
        <v/>
      </c>
      <c r="V411" s="239" t="str">
        <f t="shared" si="100"/>
        <v/>
      </c>
      <c r="W411" s="240" t="str">
        <f>'SVS Unterhaltsreinigung'!$G$58</f>
        <v xml:space="preserve"> </v>
      </c>
      <c r="X411" s="291"/>
      <c r="Y411" s="241" t="e">
        <f t="shared" si="101"/>
        <v>#VALUE!</v>
      </c>
      <c r="Z411" s="243"/>
      <c r="AA411" s="241" t="e">
        <f t="shared" si="103"/>
        <v>#VALUE!</v>
      </c>
    </row>
    <row r="412" spans="1:27" s="934" customFormat="1" ht="15" customHeight="1" thickTop="1" thickBot="1" x14ac:dyDescent="0.3">
      <c r="A412" s="989" t="s">
        <v>583</v>
      </c>
      <c r="B412" s="995" t="s">
        <v>515</v>
      </c>
      <c r="C412" s="994"/>
      <c r="D412" s="995" t="s">
        <v>517</v>
      </c>
      <c r="E412" s="996"/>
      <c r="F412" s="928" t="s">
        <v>903</v>
      </c>
      <c r="G412" s="998" t="s">
        <v>203</v>
      </c>
      <c r="H412" s="942">
        <v>5.79</v>
      </c>
      <c r="I412" s="942"/>
      <c r="J412" s="928" t="s">
        <v>903</v>
      </c>
      <c r="K412" s="287" t="s">
        <v>182</v>
      </c>
      <c r="L412" s="292" t="s">
        <v>298</v>
      </c>
      <c r="M412" s="289"/>
      <c r="N412" s="301"/>
      <c r="O412" s="237"/>
      <c r="P412" s="237"/>
      <c r="Q412" s="244"/>
      <c r="R412" s="244"/>
      <c r="S412" s="865"/>
      <c r="T412" s="854"/>
      <c r="U412" s="254"/>
      <c r="V412" s="254"/>
      <c r="W412" s="243"/>
      <c r="X412" s="291"/>
      <c r="Y412" s="242"/>
      <c r="Z412" s="243"/>
      <c r="AA412" s="241">
        <f t="shared" si="103"/>
        <v>0</v>
      </c>
    </row>
    <row r="413" spans="1:27" s="934" customFormat="1" ht="15" customHeight="1" thickTop="1" x14ac:dyDescent="0.25">
      <c r="A413" s="989" t="s">
        <v>583</v>
      </c>
      <c r="B413" s="995" t="s">
        <v>515</v>
      </c>
      <c r="C413" s="994"/>
      <c r="D413" s="995" t="s">
        <v>517</v>
      </c>
      <c r="E413" s="996"/>
      <c r="F413" s="1004" t="s">
        <v>295</v>
      </c>
      <c r="G413" s="998" t="s">
        <v>203</v>
      </c>
      <c r="H413" s="942">
        <v>6</v>
      </c>
      <c r="I413" s="942"/>
      <c r="J413" s="928" t="s">
        <v>205</v>
      </c>
      <c r="K413" s="287" t="s">
        <v>182</v>
      </c>
      <c r="L413" s="235"/>
      <c r="M413" s="276">
        <v>52.17</v>
      </c>
      <c r="N413" s="301"/>
      <c r="O413" s="236">
        <f t="shared" ref="O413:O418" si="106">H413*M413</f>
        <v>313.02</v>
      </c>
      <c r="P413" s="237"/>
      <c r="Q413" s="238">
        <v>250</v>
      </c>
      <c r="R413" s="785"/>
      <c r="S413" s="863"/>
      <c r="T413" s="854"/>
      <c r="U413" s="239" t="str">
        <f t="shared" ref="U413:U418" si="107">IF(S413&lt;&gt;0,(O413/S413),"")</f>
        <v/>
      </c>
      <c r="V413" s="239" t="str">
        <f t="shared" ref="V413:V418" si="108">IF(T413&lt;&gt;0,(P413/T413),"")</f>
        <v/>
      </c>
      <c r="W413" s="240" t="str">
        <f>'SVS Unterhaltsreinigung'!$G$58</f>
        <v xml:space="preserve"> </v>
      </c>
      <c r="X413" s="291"/>
      <c r="Y413" s="241" t="e">
        <f t="shared" ref="Y413:Y418" si="109">U413*W413</f>
        <v>#VALUE!</v>
      </c>
      <c r="Z413" s="243"/>
      <c r="AA413" s="241" t="e">
        <f t="shared" si="103"/>
        <v>#VALUE!</v>
      </c>
    </row>
    <row r="414" spans="1:27" s="934" customFormat="1" ht="15" customHeight="1" x14ac:dyDescent="0.25">
      <c r="A414" s="989" t="s">
        <v>583</v>
      </c>
      <c r="B414" s="995" t="s">
        <v>515</v>
      </c>
      <c r="C414" s="994"/>
      <c r="D414" s="995" t="s">
        <v>517</v>
      </c>
      <c r="E414" s="996"/>
      <c r="F414" s="997" t="s">
        <v>241</v>
      </c>
      <c r="G414" s="998" t="s">
        <v>275</v>
      </c>
      <c r="H414" s="942">
        <v>4.5</v>
      </c>
      <c r="I414" s="942"/>
      <c r="J414" s="1004" t="s">
        <v>209</v>
      </c>
      <c r="K414" s="293" t="s">
        <v>177</v>
      </c>
      <c r="L414" s="235"/>
      <c r="M414" s="298">
        <v>250.89</v>
      </c>
      <c r="N414" s="301"/>
      <c r="O414" s="236">
        <f t="shared" si="106"/>
        <v>1129.0049999999999</v>
      </c>
      <c r="P414" s="237"/>
      <c r="Q414" s="238">
        <v>120</v>
      </c>
      <c r="R414" s="785"/>
      <c r="S414" s="855"/>
      <c r="T414" s="854"/>
      <c r="U414" s="239" t="str">
        <f t="shared" si="107"/>
        <v/>
      </c>
      <c r="V414" s="239" t="str">
        <f t="shared" si="108"/>
        <v/>
      </c>
      <c r="W414" s="240" t="str">
        <f>'SVS Unterhaltsreinigung'!$G$58</f>
        <v xml:space="preserve"> </v>
      </c>
      <c r="X414" s="291"/>
      <c r="Y414" s="241" t="e">
        <f t="shared" si="109"/>
        <v>#VALUE!</v>
      </c>
      <c r="Z414" s="243"/>
      <c r="AA414" s="241" t="e">
        <f t="shared" si="103"/>
        <v>#VALUE!</v>
      </c>
    </row>
    <row r="415" spans="1:27" s="934" customFormat="1" ht="15" customHeight="1" x14ac:dyDescent="0.25">
      <c r="A415" s="989" t="s">
        <v>583</v>
      </c>
      <c r="B415" s="995" t="s">
        <v>515</v>
      </c>
      <c r="C415" s="994"/>
      <c r="D415" s="995" t="s">
        <v>517</v>
      </c>
      <c r="E415" s="996"/>
      <c r="F415" s="1004" t="s">
        <v>282</v>
      </c>
      <c r="G415" s="998" t="s">
        <v>275</v>
      </c>
      <c r="H415" s="942">
        <v>5.0999999999999996</v>
      </c>
      <c r="I415" s="942"/>
      <c r="J415" s="994" t="s">
        <v>200</v>
      </c>
      <c r="K415" s="293" t="s">
        <v>177</v>
      </c>
      <c r="L415" s="235"/>
      <c r="M415" s="298">
        <v>250.89</v>
      </c>
      <c r="N415" s="301"/>
      <c r="O415" s="236">
        <f t="shared" si="106"/>
        <v>1279.5389999999998</v>
      </c>
      <c r="P415" s="237"/>
      <c r="Q415" s="238">
        <v>350</v>
      </c>
      <c r="R415" s="785"/>
      <c r="S415" s="855"/>
      <c r="T415" s="854"/>
      <c r="U415" s="239" t="str">
        <f t="shared" si="107"/>
        <v/>
      </c>
      <c r="V415" s="239" t="str">
        <f t="shared" si="108"/>
        <v/>
      </c>
      <c r="W415" s="240" t="str">
        <f>'SVS Unterhaltsreinigung'!$G$58</f>
        <v xml:space="preserve"> </v>
      </c>
      <c r="X415" s="291"/>
      <c r="Y415" s="241" t="e">
        <f t="shared" si="109"/>
        <v>#VALUE!</v>
      </c>
      <c r="Z415" s="243"/>
      <c r="AA415" s="241" t="e">
        <f t="shared" si="103"/>
        <v>#VALUE!</v>
      </c>
    </row>
    <row r="416" spans="1:27" s="934" customFormat="1" ht="15" customHeight="1" x14ac:dyDescent="0.25">
      <c r="A416" s="989" t="s">
        <v>583</v>
      </c>
      <c r="B416" s="995" t="s">
        <v>515</v>
      </c>
      <c r="C416" s="994"/>
      <c r="D416" s="995" t="s">
        <v>517</v>
      </c>
      <c r="E416" s="996"/>
      <c r="F416" s="1004" t="s">
        <v>529</v>
      </c>
      <c r="G416" s="998" t="s">
        <v>527</v>
      </c>
      <c r="H416" s="942">
        <v>47.9</v>
      </c>
      <c r="I416" s="942"/>
      <c r="J416" s="994" t="s">
        <v>227</v>
      </c>
      <c r="K416" s="293" t="s">
        <v>177</v>
      </c>
      <c r="L416" s="235"/>
      <c r="M416" s="298">
        <v>250.89</v>
      </c>
      <c r="N416" s="301"/>
      <c r="O416" s="236">
        <f t="shared" si="106"/>
        <v>12017.630999999999</v>
      </c>
      <c r="P416" s="237"/>
      <c r="Q416" s="238">
        <v>210</v>
      </c>
      <c r="R416" s="785"/>
      <c r="S416" s="855"/>
      <c r="T416" s="854"/>
      <c r="U416" s="239" t="str">
        <f t="shared" si="107"/>
        <v/>
      </c>
      <c r="V416" s="239" t="str">
        <f t="shared" si="108"/>
        <v/>
      </c>
      <c r="W416" s="240" t="str">
        <f>'SVS Unterhaltsreinigung'!$G$58</f>
        <v xml:space="preserve"> </v>
      </c>
      <c r="X416" s="291"/>
      <c r="Y416" s="241" t="e">
        <f t="shared" si="109"/>
        <v>#VALUE!</v>
      </c>
      <c r="Z416" s="243"/>
      <c r="AA416" s="241" t="e">
        <f t="shared" si="103"/>
        <v>#VALUE!</v>
      </c>
    </row>
    <row r="417" spans="1:28" s="934" customFormat="1" ht="15" customHeight="1" x14ac:dyDescent="0.25">
      <c r="A417" s="989" t="s">
        <v>583</v>
      </c>
      <c r="B417" s="995" t="s">
        <v>515</v>
      </c>
      <c r="C417" s="994"/>
      <c r="D417" s="995" t="s">
        <v>517</v>
      </c>
      <c r="E417" s="996"/>
      <c r="F417" s="1004" t="s">
        <v>530</v>
      </c>
      <c r="G417" s="998" t="s">
        <v>527</v>
      </c>
      <c r="H417" s="942">
        <v>31.65</v>
      </c>
      <c r="I417" s="942"/>
      <c r="J417" s="928" t="s">
        <v>175</v>
      </c>
      <c r="K417" s="264" t="s">
        <v>179</v>
      </c>
      <c r="L417" s="235"/>
      <c r="M417" s="298">
        <v>125.44</v>
      </c>
      <c r="N417" s="301"/>
      <c r="O417" s="236">
        <f t="shared" si="106"/>
        <v>3970.1759999999999</v>
      </c>
      <c r="P417" s="237"/>
      <c r="Q417" s="238">
        <v>200</v>
      </c>
      <c r="R417" s="785"/>
      <c r="S417" s="855"/>
      <c r="T417" s="854"/>
      <c r="U417" s="239" t="str">
        <f t="shared" si="107"/>
        <v/>
      </c>
      <c r="V417" s="239" t="str">
        <f t="shared" si="108"/>
        <v/>
      </c>
      <c r="W417" s="240" t="str">
        <f>'SVS Unterhaltsreinigung'!$G$58</f>
        <v xml:space="preserve"> </v>
      </c>
      <c r="X417" s="291"/>
      <c r="Y417" s="241" t="e">
        <f t="shared" si="109"/>
        <v>#VALUE!</v>
      </c>
      <c r="Z417" s="243"/>
      <c r="AA417" s="241" t="e">
        <f t="shared" si="103"/>
        <v>#VALUE!</v>
      </c>
    </row>
    <row r="418" spans="1:28" s="934" customFormat="1" ht="15" customHeight="1" thickBot="1" x14ac:dyDescent="0.3">
      <c r="A418" s="989" t="s">
        <v>583</v>
      </c>
      <c r="B418" s="995" t="s">
        <v>515</v>
      </c>
      <c r="C418" s="994"/>
      <c r="D418" s="995" t="s">
        <v>517</v>
      </c>
      <c r="E418" s="996"/>
      <c r="F418" s="1004" t="s">
        <v>524</v>
      </c>
      <c r="G418" s="998" t="s">
        <v>527</v>
      </c>
      <c r="H418" s="942">
        <v>16.7</v>
      </c>
      <c r="I418" s="942"/>
      <c r="J418" s="928" t="s">
        <v>175</v>
      </c>
      <c r="K418" s="264" t="s">
        <v>179</v>
      </c>
      <c r="L418" s="235"/>
      <c r="M418" s="298">
        <v>125.44</v>
      </c>
      <c r="N418" s="301"/>
      <c r="O418" s="236">
        <f t="shared" si="106"/>
        <v>2094.848</v>
      </c>
      <c r="P418" s="237"/>
      <c r="Q418" s="238">
        <v>200</v>
      </c>
      <c r="R418" s="785"/>
      <c r="S418" s="868"/>
      <c r="T418" s="854"/>
      <c r="U418" s="239" t="str">
        <f t="shared" si="107"/>
        <v/>
      </c>
      <c r="V418" s="239" t="str">
        <f t="shared" si="108"/>
        <v/>
      </c>
      <c r="W418" s="240" t="str">
        <f>'SVS Unterhaltsreinigung'!$G$58</f>
        <v xml:space="preserve"> </v>
      </c>
      <c r="X418" s="291"/>
      <c r="Y418" s="241" t="e">
        <f t="shared" si="109"/>
        <v>#VALUE!</v>
      </c>
      <c r="Z418" s="243"/>
      <c r="AA418" s="241" t="e">
        <f t="shared" si="103"/>
        <v>#VALUE!</v>
      </c>
    </row>
    <row r="419" spans="1:28" s="934" customFormat="1" ht="15" customHeight="1" thickTop="1" thickBot="1" x14ac:dyDescent="0.3">
      <c r="A419" s="989" t="s">
        <v>583</v>
      </c>
      <c r="B419" s="995" t="s">
        <v>515</v>
      </c>
      <c r="C419" s="994"/>
      <c r="D419" s="995" t="s">
        <v>517</v>
      </c>
      <c r="E419" s="996"/>
      <c r="F419" s="928" t="s">
        <v>903</v>
      </c>
      <c r="G419" s="998" t="s">
        <v>527</v>
      </c>
      <c r="H419" s="942">
        <v>3.02</v>
      </c>
      <c r="I419" s="942"/>
      <c r="J419" s="928" t="s">
        <v>903</v>
      </c>
      <c r="K419" s="287" t="s">
        <v>182</v>
      </c>
      <c r="L419" s="292" t="s">
        <v>298</v>
      </c>
      <c r="M419" s="289"/>
      <c r="N419" s="301"/>
      <c r="O419" s="237"/>
      <c r="P419" s="237"/>
      <c r="Q419" s="244"/>
      <c r="R419" s="244"/>
      <c r="S419" s="865"/>
      <c r="T419" s="854"/>
      <c r="U419" s="254"/>
      <c r="V419" s="254"/>
      <c r="W419" s="243"/>
      <c r="X419" s="291"/>
      <c r="Y419" s="242"/>
      <c r="Z419" s="243"/>
      <c r="AA419" s="241">
        <f t="shared" si="103"/>
        <v>0</v>
      </c>
    </row>
    <row r="420" spans="1:28" s="934" customFormat="1" ht="15" customHeight="1" thickTop="1" x14ac:dyDescent="0.25">
      <c r="A420" s="989" t="s">
        <v>583</v>
      </c>
      <c r="B420" s="995" t="s">
        <v>515</v>
      </c>
      <c r="C420" s="994"/>
      <c r="D420" s="995" t="s">
        <v>517</v>
      </c>
      <c r="E420" s="996"/>
      <c r="F420" s="1004" t="s">
        <v>531</v>
      </c>
      <c r="G420" s="931" t="s">
        <v>186</v>
      </c>
      <c r="H420" s="942">
        <v>4.7699999999999996</v>
      </c>
      <c r="I420" s="942"/>
      <c r="J420" s="928" t="s">
        <v>187</v>
      </c>
      <c r="K420" s="293" t="s">
        <v>177</v>
      </c>
      <c r="L420" s="235"/>
      <c r="M420" s="298">
        <v>250.89</v>
      </c>
      <c r="N420" s="301"/>
      <c r="O420" s="236">
        <f t="shared" ref="O420:O424" si="110">H420*M420</f>
        <v>1196.7452999999998</v>
      </c>
      <c r="P420" s="237"/>
      <c r="Q420" s="238">
        <v>80</v>
      </c>
      <c r="R420" s="785"/>
      <c r="S420" s="863"/>
      <c r="T420" s="854"/>
      <c r="U420" s="239" t="str">
        <f t="shared" ref="U420:U424" si="111">IF(S420&lt;&gt;0,(O420/S420),"")</f>
        <v/>
      </c>
      <c r="V420" s="239" t="str">
        <f t="shared" ref="V420:V424" si="112">IF(T420&lt;&gt;0,(P420/T420),"")</f>
        <v/>
      </c>
      <c r="W420" s="240" t="str">
        <f>'SVS Unterhaltsreinigung'!$G$58</f>
        <v xml:space="preserve"> </v>
      </c>
      <c r="X420" s="291"/>
      <c r="Y420" s="241" t="e">
        <f t="shared" ref="Y420:Y424" si="113">U420*W420</f>
        <v>#VALUE!</v>
      </c>
      <c r="Z420" s="243"/>
      <c r="AA420" s="241" t="e">
        <f t="shared" si="103"/>
        <v>#VALUE!</v>
      </c>
    </row>
    <row r="421" spans="1:28" s="934" customFormat="1" ht="15" customHeight="1" x14ac:dyDescent="0.25">
      <c r="A421" s="989" t="s">
        <v>583</v>
      </c>
      <c r="B421" s="995" t="s">
        <v>515</v>
      </c>
      <c r="C421" s="994"/>
      <c r="D421" s="995" t="s">
        <v>517</v>
      </c>
      <c r="E421" s="996"/>
      <c r="F421" s="1004" t="s">
        <v>289</v>
      </c>
      <c r="G421" s="931" t="s">
        <v>186</v>
      </c>
      <c r="H421" s="942">
        <v>6.06</v>
      </c>
      <c r="I421" s="942"/>
      <c r="J421" s="928" t="s">
        <v>187</v>
      </c>
      <c r="K421" s="293" t="s">
        <v>177</v>
      </c>
      <c r="L421" s="235"/>
      <c r="M421" s="298">
        <v>250.89</v>
      </c>
      <c r="N421" s="301"/>
      <c r="O421" s="236">
        <f t="shared" si="110"/>
        <v>1520.3933999999999</v>
      </c>
      <c r="P421" s="237"/>
      <c r="Q421" s="238">
        <v>80</v>
      </c>
      <c r="R421" s="785"/>
      <c r="S421" s="855"/>
      <c r="T421" s="854"/>
      <c r="U421" s="239" t="str">
        <f t="shared" si="111"/>
        <v/>
      </c>
      <c r="V421" s="239" t="str">
        <f t="shared" si="112"/>
        <v/>
      </c>
      <c r="W421" s="240" t="str">
        <f>'SVS Unterhaltsreinigung'!$G$58</f>
        <v xml:space="preserve"> </v>
      </c>
      <c r="X421" s="291"/>
      <c r="Y421" s="241" t="e">
        <f t="shared" si="113"/>
        <v>#VALUE!</v>
      </c>
      <c r="Z421" s="243"/>
      <c r="AA421" s="241" t="e">
        <f t="shared" si="103"/>
        <v>#VALUE!</v>
      </c>
    </row>
    <row r="422" spans="1:28" s="934" customFormat="1" ht="15" customHeight="1" x14ac:dyDescent="0.25">
      <c r="A422" s="989" t="s">
        <v>583</v>
      </c>
      <c r="B422" s="995" t="s">
        <v>515</v>
      </c>
      <c r="C422" s="994"/>
      <c r="D422" s="995" t="s">
        <v>517</v>
      </c>
      <c r="E422" s="996"/>
      <c r="F422" s="1004" t="s">
        <v>290</v>
      </c>
      <c r="G422" s="931" t="s">
        <v>186</v>
      </c>
      <c r="H422" s="942">
        <v>6.28</v>
      </c>
      <c r="I422" s="942"/>
      <c r="J422" s="928" t="s">
        <v>187</v>
      </c>
      <c r="K422" s="293" t="s">
        <v>177</v>
      </c>
      <c r="L422" s="235"/>
      <c r="M422" s="298">
        <v>250.89</v>
      </c>
      <c r="N422" s="301"/>
      <c r="O422" s="236">
        <f t="shared" si="110"/>
        <v>1575.5891999999999</v>
      </c>
      <c r="P422" s="237"/>
      <c r="Q422" s="238">
        <v>80</v>
      </c>
      <c r="R422" s="785"/>
      <c r="S422" s="855"/>
      <c r="T422" s="854"/>
      <c r="U422" s="239" t="str">
        <f t="shared" si="111"/>
        <v/>
      </c>
      <c r="V422" s="239" t="str">
        <f t="shared" si="112"/>
        <v/>
      </c>
      <c r="W422" s="240" t="str">
        <f>'SVS Unterhaltsreinigung'!$G$58</f>
        <v xml:space="preserve"> </v>
      </c>
      <c r="X422" s="291"/>
      <c r="Y422" s="241" t="e">
        <f t="shared" si="113"/>
        <v>#VALUE!</v>
      </c>
      <c r="Z422" s="243"/>
      <c r="AA422" s="241" t="e">
        <f t="shared" si="103"/>
        <v>#VALUE!</v>
      </c>
    </row>
    <row r="423" spans="1:28" s="934" customFormat="1" ht="15" customHeight="1" thickBot="1" x14ac:dyDescent="0.3">
      <c r="A423" s="989" t="s">
        <v>583</v>
      </c>
      <c r="B423" s="995" t="s">
        <v>515</v>
      </c>
      <c r="C423" s="994"/>
      <c r="D423" s="995" t="s">
        <v>517</v>
      </c>
      <c r="E423" s="996"/>
      <c r="F423" s="1004" t="s">
        <v>200</v>
      </c>
      <c r="G423" s="931" t="s">
        <v>186</v>
      </c>
      <c r="H423" s="942">
        <v>15.43</v>
      </c>
      <c r="I423" s="942"/>
      <c r="J423" s="994" t="s">
        <v>200</v>
      </c>
      <c r="K423" s="293" t="s">
        <v>177</v>
      </c>
      <c r="L423" s="235"/>
      <c r="M423" s="298">
        <v>250.89</v>
      </c>
      <c r="N423" s="301"/>
      <c r="O423" s="236">
        <f t="shared" si="110"/>
        <v>3871.2326999999996</v>
      </c>
      <c r="P423" s="237"/>
      <c r="Q423" s="238">
        <v>350</v>
      </c>
      <c r="R423" s="785"/>
      <c r="S423" s="855"/>
      <c r="T423" s="861"/>
      <c r="U423" s="239" t="str">
        <f t="shared" si="111"/>
        <v/>
      </c>
      <c r="V423" s="239" t="str">
        <f t="shared" si="112"/>
        <v/>
      </c>
      <c r="W423" s="240" t="str">
        <f>'SVS Unterhaltsreinigung'!$G$58</f>
        <v xml:space="preserve"> </v>
      </c>
      <c r="X423" s="291"/>
      <c r="Y423" s="241" t="e">
        <f t="shared" si="113"/>
        <v>#VALUE!</v>
      </c>
      <c r="Z423" s="243"/>
      <c r="AA423" s="241" t="e">
        <f t="shared" si="103"/>
        <v>#VALUE!</v>
      </c>
    </row>
    <row r="424" spans="1:28" s="969" customFormat="1" ht="15" customHeight="1" thickTop="1" thickBot="1" x14ac:dyDescent="0.3">
      <c r="A424" s="989" t="s">
        <v>583</v>
      </c>
      <c r="B424" s="995" t="s">
        <v>515</v>
      </c>
      <c r="C424" s="994"/>
      <c r="D424" s="995" t="s">
        <v>517</v>
      </c>
      <c r="E424" s="996"/>
      <c r="F424" s="1004" t="s">
        <v>532</v>
      </c>
      <c r="G424" s="931" t="s">
        <v>527</v>
      </c>
      <c r="H424" s="942">
        <v>109.41</v>
      </c>
      <c r="I424" s="942"/>
      <c r="J424" s="994" t="s">
        <v>217</v>
      </c>
      <c r="K424" s="293" t="s">
        <v>182</v>
      </c>
      <c r="L424" s="235" t="s">
        <v>907</v>
      </c>
      <c r="M424" s="298">
        <v>52.17</v>
      </c>
      <c r="N424" s="301"/>
      <c r="O424" s="236">
        <f t="shared" si="110"/>
        <v>5707.9197000000004</v>
      </c>
      <c r="P424" s="237"/>
      <c r="Q424" s="238">
        <v>400</v>
      </c>
      <c r="R424" s="785">
        <v>400</v>
      </c>
      <c r="S424" s="855"/>
      <c r="T424" s="860"/>
      <c r="U424" s="239" t="str">
        <f t="shared" si="111"/>
        <v/>
      </c>
      <c r="V424" s="239" t="str">
        <f t="shared" si="112"/>
        <v/>
      </c>
      <c r="W424" s="240" t="str">
        <f t="shared" ref="W424:W434" si="114">+$W$4</f>
        <v xml:space="preserve"> </v>
      </c>
      <c r="X424" s="291"/>
      <c r="Y424" s="241" t="e">
        <f t="shared" si="113"/>
        <v>#VALUE!</v>
      </c>
      <c r="Z424" s="243"/>
      <c r="AA424" s="241" t="e">
        <f t="shared" si="103"/>
        <v>#VALUE!</v>
      </c>
      <c r="AB424" s="934"/>
    </row>
    <row r="425" spans="1:28" s="969" customFormat="1" ht="15" customHeight="1" thickTop="1" x14ac:dyDescent="0.25">
      <c r="A425" s="1005" t="s">
        <v>583</v>
      </c>
      <c r="B425" s="1006" t="s">
        <v>515</v>
      </c>
      <c r="C425" s="1007" t="s">
        <v>916</v>
      </c>
      <c r="D425" s="1006" t="s">
        <v>517</v>
      </c>
      <c r="E425" s="1008" t="s">
        <v>917</v>
      </c>
      <c r="F425" s="1009" t="s">
        <v>200</v>
      </c>
      <c r="G425" s="1006" t="s">
        <v>203</v>
      </c>
      <c r="H425" s="1010">
        <v>17.45</v>
      </c>
      <c r="I425" s="1010"/>
      <c r="J425" s="1011" t="s">
        <v>200</v>
      </c>
      <c r="K425" s="893" t="s">
        <v>177</v>
      </c>
      <c r="L425" s="887"/>
      <c r="M425" s="894">
        <v>250.89</v>
      </c>
      <c r="N425" s="890"/>
      <c r="O425" s="874">
        <f t="shared" ref="O425:O434" si="115">H425*M425</f>
        <v>4378.0304999999998</v>
      </c>
      <c r="P425" s="874"/>
      <c r="Q425" s="895">
        <v>350</v>
      </c>
      <c r="R425" s="886" t="s">
        <v>517</v>
      </c>
      <c r="S425" s="855"/>
      <c r="T425" s="886"/>
      <c r="U425" s="799" t="str">
        <f t="shared" ref="U425:U430" si="116">IF(S425&lt;&gt;0,(O425/S425),"")</f>
        <v/>
      </c>
      <c r="V425" s="799"/>
      <c r="W425" s="798" t="str">
        <f t="shared" si="114"/>
        <v xml:space="preserve"> </v>
      </c>
      <c r="X425" s="818"/>
      <c r="Y425" s="797" t="e">
        <f t="shared" ref="Y425:Y430" si="117">U425*W425</f>
        <v>#VALUE!</v>
      </c>
      <c r="Z425" s="798"/>
      <c r="AA425" s="797" t="e">
        <f t="shared" ref="AA425:AA434" si="118">Y425+Z425</f>
        <v>#VALUE!</v>
      </c>
      <c r="AB425" s="934"/>
    </row>
    <row r="426" spans="1:28" s="969" customFormat="1" ht="15" customHeight="1" x14ac:dyDescent="0.25">
      <c r="A426" s="1005" t="s">
        <v>583</v>
      </c>
      <c r="B426" s="1006" t="s">
        <v>515</v>
      </c>
      <c r="C426" s="1007" t="s">
        <v>916</v>
      </c>
      <c r="D426" s="1006" t="s">
        <v>517</v>
      </c>
      <c r="E426" s="1008" t="s">
        <v>323</v>
      </c>
      <c r="F426" s="1009" t="s">
        <v>918</v>
      </c>
      <c r="G426" s="1006" t="s">
        <v>210</v>
      </c>
      <c r="H426" s="1010">
        <v>24.85</v>
      </c>
      <c r="I426" s="1010"/>
      <c r="J426" s="1007" t="s">
        <v>208</v>
      </c>
      <c r="K426" s="892" t="s">
        <v>179</v>
      </c>
      <c r="L426" s="878"/>
      <c r="M426" s="894">
        <v>125.44</v>
      </c>
      <c r="N426" s="890"/>
      <c r="O426" s="874">
        <f t="shared" si="115"/>
        <v>3117.1840000000002</v>
      </c>
      <c r="P426" s="874"/>
      <c r="Q426" s="876">
        <v>250</v>
      </c>
      <c r="R426" s="886" t="s">
        <v>517</v>
      </c>
      <c r="S426" s="855"/>
      <c r="T426" s="886"/>
      <c r="U426" s="799" t="str">
        <f t="shared" si="116"/>
        <v/>
      </c>
      <c r="V426" s="799"/>
      <c r="W426" s="798" t="str">
        <f t="shared" si="114"/>
        <v xml:space="preserve"> </v>
      </c>
      <c r="X426" s="818"/>
      <c r="Y426" s="797" t="e">
        <f t="shared" si="117"/>
        <v>#VALUE!</v>
      </c>
      <c r="Z426" s="798"/>
      <c r="AA426" s="797" t="e">
        <f t="shared" si="118"/>
        <v>#VALUE!</v>
      </c>
      <c r="AB426" s="934"/>
    </row>
    <row r="427" spans="1:28" s="969" customFormat="1" ht="15" customHeight="1" x14ac:dyDescent="0.25">
      <c r="A427" s="1005" t="s">
        <v>583</v>
      </c>
      <c r="B427" s="1006" t="s">
        <v>515</v>
      </c>
      <c r="C427" s="1007" t="s">
        <v>916</v>
      </c>
      <c r="D427" s="1006" t="s">
        <v>517</v>
      </c>
      <c r="E427" s="1008" t="s">
        <v>325</v>
      </c>
      <c r="F427" s="1009" t="s">
        <v>919</v>
      </c>
      <c r="G427" s="1006" t="s">
        <v>210</v>
      </c>
      <c r="H427" s="1010">
        <v>12.47</v>
      </c>
      <c r="I427" s="1010"/>
      <c r="J427" s="1007" t="s">
        <v>208</v>
      </c>
      <c r="K427" s="892" t="s">
        <v>179</v>
      </c>
      <c r="L427" s="878"/>
      <c r="M427" s="894">
        <v>125.44</v>
      </c>
      <c r="N427" s="890"/>
      <c r="O427" s="874">
        <f t="shared" si="115"/>
        <v>1564.2368000000001</v>
      </c>
      <c r="P427" s="874"/>
      <c r="Q427" s="876">
        <v>250</v>
      </c>
      <c r="R427" s="886" t="s">
        <v>517</v>
      </c>
      <c r="S427" s="855"/>
      <c r="T427" s="886"/>
      <c r="U427" s="799" t="str">
        <f t="shared" si="116"/>
        <v/>
      </c>
      <c r="V427" s="799"/>
      <c r="W427" s="798" t="str">
        <f t="shared" si="114"/>
        <v xml:space="preserve"> </v>
      </c>
      <c r="X427" s="818"/>
      <c r="Y427" s="797" t="e">
        <f t="shared" si="117"/>
        <v>#VALUE!</v>
      </c>
      <c r="Z427" s="798"/>
      <c r="AA427" s="797" t="e">
        <f t="shared" si="118"/>
        <v>#VALUE!</v>
      </c>
      <c r="AB427" s="934"/>
    </row>
    <row r="428" spans="1:28" s="969" customFormat="1" ht="15" customHeight="1" x14ac:dyDescent="0.25">
      <c r="A428" s="1005" t="s">
        <v>583</v>
      </c>
      <c r="B428" s="1006" t="s">
        <v>515</v>
      </c>
      <c r="C428" s="1007" t="s">
        <v>916</v>
      </c>
      <c r="D428" s="1006" t="s">
        <v>517</v>
      </c>
      <c r="E428" s="1008" t="s">
        <v>326</v>
      </c>
      <c r="F428" s="1009" t="s">
        <v>920</v>
      </c>
      <c r="G428" s="1006" t="s">
        <v>203</v>
      </c>
      <c r="H428" s="1010">
        <v>10.9</v>
      </c>
      <c r="I428" s="1010"/>
      <c r="J428" s="986" t="s">
        <v>189</v>
      </c>
      <c r="K428" s="885" t="s">
        <v>144</v>
      </c>
      <c r="L428" s="887"/>
      <c r="M428" s="894">
        <v>12</v>
      </c>
      <c r="N428" s="890"/>
      <c r="O428" s="874">
        <f t="shared" si="115"/>
        <v>130.80000000000001</v>
      </c>
      <c r="P428" s="874"/>
      <c r="Q428" s="876">
        <v>250</v>
      </c>
      <c r="R428" s="886" t="s">
        <v>517</v>
      </c>
      <c r="S428" s="855"/>
      <c r="T428" s="886"/>
      <c r="U428" s="799" t="str">
        <f t="shared" si="116"/>
        <v/>
      </c>
      <c r="V428" s="799"/>
      <c r="W428" s="798" t="str">
        <f t="shared" si="114"/>
        <v xml:space="preserve"> </v>
      </c>
      <c r="X428" s="818"/>
      <c r="Y428" s="797" t="e">
        <f t="shared" si="117"/>
        <v>#VALUE!</v>
      </c>
      <c r="Z428" s="798"/>
      <c r="AA428" s="797" t="e">
        <f t="shared" si="118"/>
        <v>#VALUE!</v>
      </c>
      <c r="AB428" s="934"/>
    </row>
    <row r="429" spans="1:28" s="969" customFormat="1" ht="15" customHeight="1" x14ac:dyDescent="0.25">
      <c r="A429" s="1005" t="s">
        <v>583</v>
      </c>
      <c r="B429" s="1006" t="s">
        <v>515</v>
      </c>
      <c r="C429" s="1007" t="s">
        <v>916</v>
      </c>
      <c r="D429" s="1006" t="s">
        <v>517</v>
      </c>
      <c r="E429" s="1008" t="s">
        <v>329</v>
      </c>
      <c r="F429" s="1009" t="s">
        <v>921</v>
      </c>
      <c r="G429" s="1006" t="s">
        <v>203</v>
      </c>
      <c r="H429" s="1010">
        <v>8.07</v>
      </c>
      <c r="I429" s="1010"/>
      <c r="J429" s="1007" t="s">
        <v>195</v>
      </c>
      <c r="K429" s="885" t="s">
        <v>144</v>
      </c>
      <c r="L429" s="887"/>
      <c r="M429" s="894">
        <v>12</v>
      </c>
      <c r="N429" s="890"/>
      <c r="O429" s="874">
        <f t="shared" si="115"/>
        <v>96.84</v>
      </c>
      <c r="P429" s="874"/>
      <c r="Q429" s="876">
        <v>250</v>
      </c>
      <c r="R429" s="886" t="s">
        <v>517</v>
      </c>
      <c r="S429" s="855"/>
      <c r="T429" s="886"/>
      <c r="U429" s="799" t="str">
        <f t="shared" si="116"/>
        <v/>
      </c>
      <c r="V429" s="799"/>
      <c r="W429" s="798" t="str">
        <f t="shared" si="114"/>
        <v xml:space="preserve"> </v>
      </c>
      <c r="X429" s="818"/>
      <c r="Y429" s="797" t="e">
        <f t="shared" si="117"/>
        <v>#VALUE!</v>
      </c>
      <c r="Z429" s="798"/>
      <c r="AA429" s="797" t="e">
        <f t="shared" si="118"/>
        <v>#VALUE!</v>
      </c>
      <c r="AB429" s="934"/>
    </row>
    <row r="430" spans="1:28" s="969" customFormat="1" ht="15" customHeight="1" x14ac:dyDescent="0.25">
      <c r="A430" s="1005" t="s">
        <v>583</v>
      </c>
      <c r="B430" s="1006" t="s">
        <v>515</v>
      </c>
      <c r="C430" s="1007" t="s">
        <v>916</v>
      </c>
      <c r="D430" s="1006" t="s">
        <v>517</v>
      </c>
      <c r="E430" s="1008" t="s">
        <v>922</v>
      </c>
      <c r="F430" s="1009" t="s">
        <v>923</v>
      </c>
      <c r="G430" s="1006" t="s">
        <v>210</v>
      </c>
      <c r="H430" s="1010">
        <v>28.47</v>
      </c>
      <c r="I430" s="1010"/>
      <c r="J430" s="986" t="s">
        <v>175</v>
      </c>
      <c r="K430" s="892" t="s">
        <v>179</v>
      </c>
      <c r="L430" s="878"/>
      <c r="M430" s="894">
        <v>125.44</v>
      </c>
      <c r="N430" s="890"/>
      <c r="O430" s="874">
        <f t="shared" si="115"/>
        <v>3571.2767999999996</v>
      </c>
      <c r="P430" s="874"/>
      <c r="Q430" s="876">
        <v>250</v>
      </c>
      <c r="R430" s="886" t="s">
        <v>517</v>
      </c>
      <c r="S430" s="855"/>
      <c r="T430" s="886"/>
      <c r="U430" s="799" t="str">
        <f t="shared" si="116"/>
        <v/>
      </c>
      <c r="V430" s="799"/>
      <c r="W430" s="798" t="str">
        <f t="shared" si="114"/>
        <v xml:space="preserve"> </v>
      </c>
      <c r="X430" s="818"/>
      <c r="Y430" s="797" t="e">
        <f t="shared" si="117"/>
        <v>#VALUE!</v>
      </c>
      <c r="Z430" s="798"/>
      <c r="AA430" s="797" t="e">
        <f t="shared" si="118"/>
        <v>#VALUE!</v>
      </c>
      <c r="AB430" s="934"/>
    </row>
    <row r="431" spans="1:28" s="969" customFormat="1" ht="15" customHeight="1" x14ac:dyDescent="0.25">
      <c r="A431" s="1005" t="s">
        <v>583</v>
      </c>
      <c r="B431" s="1006" t="s">
        <v>515</v>
      </c>
      <c r="C431" s="1007" t="s">
        <v>916</v>
      </c>
      <c r="D431" s="1006" t="s">
        <v>517</v>
      </c>
      <c r="E431" s="1008" t="s">
        <v>924</v>
      </c>
      <c r="F431" s="1009" t="s">
        <v>903</v>
      </c>
      <c r="G431" s="1006" t="s">
        <v>203</v>
      </c>
      <c r="H431" s="1010">
        <v>3.72</v>
      </c>
      <c r="I431" s="1010"/>
      <c r="J431" s="986" t="s">
        <v>183</v>
      </c>
      <c r="K431" s="885" t="s">
        <v>182</v>
      </c>
      <c r="L431" s="896" t="s">
        <v>298</v>
      </c>
      <c r="M431" s="897"/>
      <c r="N431" s="890"/>
      <c r="O431" s="874"/>
      <c r="P431" s="874"/>
      <c r="Q431" s="876"/>
      <c r="R431" s="886" t="s">
        <v>517</v>
      </c>
      <c r="S431" s="886"/>
      <c r="T431" s="886"/>
      <c r="U431" s="799"/>
      <c r="V431" s="799"/>
      <c r="W431" s="798" t="str">
        <f t="shared" si="114"/>
        <v xml:space="preserve"> </v>
      </c>
      <c r="X431" s="818"/>
      <c r="Y431" s="797"/>
      <c r="Z431" s="798"/>
      <c r="AA431" s="797">
        <f t="shared" si="118"/>
        <v>0</v>
      </c>
      <c r="AB431" s="934"/>
    </row>
    <row r="432" spans="1:28" s="969" customFormat="1" ht="15" customHeight="1" x14ac:dyDescent="0.25">
      <c r="A432" s="1005" t="s">
        <v>583</v>
      </c>
      <c r="B432" s="1006" t="s">
        <v>515</v>
      </c>
      <c r="C432" s="1007" t="s">
        <v>916</v>
      </c>
      <c r="D432" s="1006" t="s">
        <v>517</v>
      </c>
      <c r="E432" s="1008" t="s">
        <v>925</v>
      </c>
      <c r="F432" s="1009" t="s">
        <v>234</v>
      </c>
      <c r="G432" s="1012" t="s">
        <v>186</v>
      </c>
      <c r="H432" s="1010">
        <v>3.1</v>
      </c>
      <c r="I432" s="1010"/>
      <c r="J432" s="986" t="s">
        <v>187</v>
      </c>
      <c r="K432" s="893" t="s">
        <v>177</v>
      </c>
      <c r="L432" s="887"/>
      <c r="M432" s="894">
        <v>250.89</v>
      </c>
      <c r="N432" s="890"/>
      <c r="O432" s="874">
        <f t="shared" si="115"/>
        <v>777.75900000000001</v>
      </c>
      <c r="P432" s="874"/>
      <c r="Q432" s="877">
        <v>80</v>
      </c>
      <c r="R432" s="886" t="s">
        <v>517</v>
      </c>
      <c r="S432" s="855"/>
      <c r="T432" s="886"/>
      <c r="U432" s="799" t="str">
        <f>IF(S432&lt;&gt;0,(O432/S432),"")</f>
        <v/>
      </c>
      <c r="V432" s="799"/>
      <c r="W432" s="798" t="str">
        <f t="shared" si="114"/>
        <v xml:space="preserve"> </v>
      </c>
      <c r="X432" s="818"/>
      <c r="Y432" s="797" t="e">
        <f>U432*W432</f>
        <v>#VALUE!</v>
      </c>
      <c r="Z432" s="798"/>
      <c r="AA432" s="797" t="e">
        <f t="shared" si="118"/>
        <v>#VALUE!</v>
      </c>
      <c r="AB432" s="934"/>
    </row>
    <row r="433" spans="1:28" s="969" customFormat="1" ht="15" customHeight="1" x14ac:dyDescent="0.25">
      <c r="A433" s="1005" t="s">
        <v>583</v>
      </c>
      <c r="B433" s="1006" t="s">
        <v>515</v>
      </c>
      <c r="C433" s="1007" t="s">
        <v>916</v>
      </c>
      <c r="D433" s="1006" t="s">
        <v>517</v>
      </c>
      <c r="E433" s="1006">
        <v>10</v>
      </c>
      <c r="F433" s="1009" t="s">
        <v>235</v>
      </c>
      <c r="G433" s="1012" t="s">
        <v>186</v>
      </c>
      <c r="H433" s="1010">
        <v>2.99</v>
      </c>
      <c r="I433" s="1010"/>
      <c r="J433" s="986" t="s">
        <v>187</v>
      </c>
      <c r="K433" s="893" t="s">
        <v>177</v>
      </c>
      <c r="L433" s="887"/>
      <c r="M433" s="894">
        <v>250.89</v>
      </c>
      <c r="N433" s="890"/>
      <c r="O433" s="874">
        <f t="shared" si="115"/>
        <v>750.16110000000003</v>
      </c>
      <c r="P433" s="874"/>
      <c r="Q433" s="877">
        <v>80</v>
      </c>
      <c r="R433" s="886" t="s">
        <v>517</v>
      </c>
      <c r="S433" s="855"/>
      <c r="T433" s="886"/>
      <c r="U433" s="799" t="str">
        <f>IF(S433&lt;&gt;0,(O433/S433),"")</f>
        <v/>
      </c>
      <c r="V433" s="799"/>
      <c r="W433" s="798" t="str">
        <f t="shared" si="114"/>
        <v xml:space="preserve"> </v>
      </c>
      <c r="X433" s="818"/>
      <c r="Y433" s="797" t="e">
        <f>U433*W433</f>
        <v>#VALUE!</v>
      </c>
      <c r="Z433" s="798"/>
      <c r="AA433" s="797" t="e">
        <f t="shared" si="118"/>
        <v>#VALUE!</v>
      </c>
      <c r="AB433" s="934"/>
    </row>
    <row r="434" spans="1:28" s="969" customFormat="1" ht="15" customHeight="1" thickBot="1" x14ac:dyDescent="0.3">
      <c r="A434" s="1005" t="s">
        <v>583</v>
      </c>
      <c r="B434" s="1006" t="s">
        <v>515</v>
      </c>
      <c r="C434" s="1007" t="s">
        <v>916</v>
      </c>
      <c r="D434" s="1006" t="s">
        <v>517</v>
      </c>
      <c r="E434" s="1006">
        <v>11</v>
      </c>
      <c r="F434" s="1009" t="s">
        <v>926</v>
      </c>
      <c r="G434" s="1012" t="s">
        <v>186</v>
      </c>
      <c r="H434" s="1010">
        <v>6.16</v>
      </c>
      <c r="I434" s="1010"/>
      <c r="J434" s="986" t="s">
        <v>187</v>
      </c>
      <c r="K434" s="893" t="s">
        <v>177</v>
      </c>
      <c r="L434" s="887"/>
      <c r="M434" s="894">
        <v>250.89</v>
      </c>
      <c r="N434" s="890"/>
      <c r="O434" s="874">
        <f t="shared" si="115"/>
        <v>1545.4823999999999</v>
      </c>
      <c r="P434" s="874"/>
      <c r="Q434" s="877">
        <v>80</v>
      </c>
      <c r="R434" s="886" t="s">
        <v>517</v>
      </c>
      <c r="S434" s="868"/>
      <c r="T434" s="886"/>
      <c r="U434" s="799" t="str">
        <f>IF(S434&lt;&gt;0,(O434/S434),"")</f>
        <v/>
      </c>
      <c r="V434" s="799"/>
      <c r="W434" s="798" t="str">
        <f t="shared" si="114"/>
        <v xml:space="preserve"> </v>
      </c>
      <c r="X434" s="818"/>
      <c r="Y434" s="797" t="e">
        <f>U434*W434</f>
        <v>#VALUE!</v>
      </c>
      <c r="Z434" s="798"/>
      <c r="AA434" s="797" t="e">
        <f t="shared" si="118"/>
        <v>#VALUE!</v>
      </c>
      <c r="AB434" s="934"/>
    </row>
    <row r="435" spans="1:28" s="962" customFormat="1" ht="15" customHeight="1" thickTop="1" thickBot="1" x14ac:dyDescent="0.3">
      <c r="A435" s="956" t="s">
        <v>571</v>
      </c>
      <c r="B435" s="999" t="s">
        <v>515</v>
      </c>
      <c r="C435" s="1001"/>
      <c r="D435" s="1001"/>
      <c r="E435" s="1002"/>
      <c r="F435" s="1001"/>
      <c r="G435" s="1001"/>
      <c r="H435" s="961">
        <f>SUM(H390:H424)</f>
        <v>762.50999999999988</v>
      </c>
      <c r="I435" s="961">
        <f>SUM(I390:I424)</f>
        <v>298.05</v>
      </c>
      <c r="J435" s="1000"/>
      <c r="K435" s="1061"/>
      <c r="L435" s="1062"/>
      <c r="M435" s="1045"/>
      <c r="N435" s="1045"/>
      <c r="O435" s="1046">
        <f>SUM(O390:O424)</f>
        <v>142732.50799999997</v>
      </c>
      <c r="P435" s="1046">
        <f>SUM(P390:P424)</f>
        <v>2086.35</v>
      </c>
      <c r="Q435" s="910"/>
      <c r="R435" s="910"/>
      <c r="S435" s="866"/>
      <c r="T435" s="853"/>
      <c r="U435" s="1046">
        <f>SUM(U390:U434)</f>
        <v>0</v>
      </c>
      <c r="V435" s="1046">
        <f>SUM(V390:V434)</f>
        <v>0</v>
      </c>
      <c r="W435" s="913"/>
      <c r="X435" s="914"/>
      <c r="Y435" s="1047" t="e">
        <f>SUM(Y390:Y434)</f>
        <v>#VALUE!</v>
      </c>
      <c r="Z435" s="1047" t="e">
        <f>SUM(Z390:Z434)</f>
        <v>#VALUE!</v>
      </c>
      <c r="AA435" s="1047" t="e">
        <f>SUM(Y435:Z435)</f>
        <v>#VALUE!</v>
      </c>
      <c r="AB435" s="1013"/>
    </row>
    <row r="436" spans="1:28" s="969" customFormat="1" ht="15" customHeight="1" thickTop="1" thickBot="1" x14ac:dyDescent="0.3">
      <c r="A436" s="1014" t="s">
        <v>675</v>
      </c>
      <c r="B436" s="963" t="s">
        <v>671</v>
      </c>
      <c r="C436" s="963"/>
      <c r="D436" s="963" t="s">
        <v>174</v>
      </c>
      <c r="E436" s="965" t="s">
        <v>242</v>
      </c>
      <c r="F436" s="963" t="s">
        <v>857</v>
      </c>
      <c r="G436" s="963" t="s">
        <v>192</v>
      </c>
      <c r="H436" s="967">
        <v>26.56</v>
      </c>
      <c r="I436" s="967">
        <v>26.56</v>
      </c>
      <c r="J436" s="968" t="s">
        <v>198</v>
      </c>
      <c r="K436" s="809" t="s">
        <v>679</v>
      </c>
      <c r="L436" s="808" t="s">
        <v>678</v>
      </c>
      <c r="M436" s="812">
        <v>260.82</v>
      </c>
      <c r="N436" s="811">
        <v>11</v>
      </c>
      <c r="O436" s="801">
        <f t="shared" ref="O436:O445" si="119">H436*M436</f>
        <v>6927.3791999999994</v>
      </c>
      <c r="P436" s="801">
        <f>H436*N436</f>
        <v>292.15999999999997</v>
      </c>
      <c r="Q436" s="800">
        <v>200</v>
      </c>
      <c r="R436" s="805">
        <v>200</v>
      </c>
      <c r="S436" s="863"/>
      <c r="T436" s="860"/>
      <c r="U436" s="790" t="str">
        <f t="shared" ref="U436:U467" si="120">IF(S436&lt;&gt;0,(O436/S436),"")</f>
        <v/>
      </c>
      <c r="V436" s="799" t="str">
        <f t="shared" ref="V436:V467" si="121">IF(T436&lt;&gt;0,(P436/T436),"")</f>
        <v/>
      </c>
      <c r="W436" s="240" t="str">
        <f>'SVS Unterhaltsreinigung'!$G$58</f>
        <v xml:space="preserve"> </v>
      </c>
      <c r="X436" s="296">
        <f>SVS_Sonn_Feiertage!$C$57</f>
        <v>0</v>
      </c>
      <c r="Y436" s="797" t="e">
        <f>U436*W436</f>
        <v>#VALUE!</v>
      </c>
      <c r="Z436" s="798" t="e">
        <f>V436*X436</f>
        <v>#VALUE!</v>
      </c>
      <c r="AA436" s="797" t="e">
        <f t="shared" ref="AA436:AA445" si="122">Y436+Z436</f>
        <v>#VALUE!</v>
      </c>
    </row>
    <row r="437" spans="1:28" s="969" customFormat="1" ht="15" customHeight="1" thickTop="1" thickBot="1" x14ac:dyDescent="0.3">
      <c r="A437" s="1014" t="s">
        <v>675</v>
      </c>
      <c r="B437" s="963" t="s">
        <v>671</v>
      </c>
      <c r="C437" s="963"/>
      <c r="D437" s="963" t="s">
        <v>174</v>
      </c>
      <c r="E437" s="965" t="s">
        <v>856</v>
      </c>
      <c r="F437" s="963" t="s">
        <v>855</v>
      </c>
      <c r="G437" s="963" t="s">
        <v>176</v>
      </c>
      <c r="H437" s="967">
        <v>14.57</v>
      </c>
      <c r="I437" s="967"/>
      <c r="J437" s="963" t="s">
        <v>208</v>
      </c>
      <c r="K437" s="809" t="s">
        <v>182</v>
      </c>
      <c r="L437" s="808" t="s">
        <v>745</v>
      </c>
      <c r="M437" s="812">
        <v>44.12</v>
      </c>
      <c r="N437" s="811"/>
      <c r="O437" s="801">
        <f t="shared" si="119"/>
        <v>642.82839999999999</v>
      </c>
      <c r="P437" s="801"/>
      <c r="Q437" s="800">
        <v>250</v>
      </c>
      <c r="R437" s="805"/>
      <c r="S437" s="855"/>
      <c r="T437" s="853"/>
      <c r="U437" s="799" t="str">
        <f t="shared" si="120"/>
        <v/>
      </c>
      <c r="V437" s="799" t="str">
        <f t="shared" si="121"/>
        <v/>
      </c>
      <c r="W437" s="240" t="str">
        <f>'SVS Unterhaltsreinigung'!$G$58</f>
        <v xml:space="preserve"> </v>
      </c>
      <c r="X437" s="804"/>
      <c r="Y437" s="797" t="e">
        <f t="shared" ref="Y437:Y445" si="123">U437*W437</f>
        <v>#VALUE!</v>
      </c>
      <c r="Z437" s="798"/>
      <c r="AA437" s="797" t="e">
        <f t="shared" si="122"/>
        <v>#VALUE!</v>
      </c>
    </row>
    <row r="438" spans="1:28" s="969" customFormat="1" ht="15" customHeight="1" thickTop="1" x14ac:dyDescent="0.25">
      <c r="A438" s="1014" t="s">
        <v>675</v>
      </c>
      <c r="B438" s="963" t="s">
        <v>671</v>
      </c>
      <c r="C438" s="963"/>
      <c r="D438" s="963" t="s">
        <v>174</v>
      </c>
      <c r="E438" s="965" t="s">
        <v>243</v>
      </c>
      <c r="F438" s="963" t="s">
        <v>244</v>
      </c>
      <c r="G438" s="963" t="s">
        <v>787</v>
      </c>
      <c r="H438" s="967">
        <v>141.31</v>
      </c>
      <c r="I438" s="967">
        <v>141.31</v>
      </c>
      <c r="J438" s="968" t="s">
        <v>584</v>
      </c>
      <c r="K438" s="809" t="s">
        <v>679</v>
      </c>
      <c r="L438" s="808" t="s">
        <v>678</v>
      </c>
      <c r="M438" s="812">
        <v>260.82</v>
      </c>
      <c r="N438" s="811">
        <v>11</v>
      </c>
      <c r="O438" s="801">
        <f t="shared" si="119"/>
        <v>36856.474199999997</v>
      </c>
      <c r="P438" s="801">
        <f t="shared" ref="P438:P445" si="124">H438*N438</f>
        <v>1554.41</v>
      </c>
      <c r="Q438" s="800">
        <v>600</v>
      </c>
      <c r="R438" s="805">
        <v>600</v>
      </c>
      <c r="S438" s="855"/>
      <c r="T438" s="786"/>
      <c r="U438" s="790" t="str">
        <f t="shared" si="120"/>
        <v/>
      </c>
      <c r="V438" s="799" t="str">
        <f t="shared" si="121"/>
        <v/>
      </c>
      <c r="W438" s="240" t="str">
        <f>'SVS Unterhaltsreinigung'!$G$58</f>
        <v xml:space="preserve"> </v>
      </c>
      <c r="X438" s="296">
        <f>SVS_Sonn_Feiertage!$C$57</f>
        <v>0</v>
      </c>
      <c r="Y438" s="797" t="e">
        <f t="shared" si="123"/>
        <v>#VALUE!</v>
      </c>
      <c r="Z438" s="798" t="e">
        <f t="shared" ref="Z438:Z445" si="125">V438*X438</f>
        <v>#VALUE!</v>
      </c>
      <c r="AA438" s="797" t="e">
        <f t="shared" si="122"/>
        <v>#VALUE!</v>
      </c>
    </row>
    <row r="439" spans="1:28" s="969" customFormat="1" ht="15" customHeight="1" x14ac:dyDescent="0.25">
      <c r="A439" s="1014" t="s">
        <v>675</v>
      </c>
      <c r="B439" s="963" t="s">
        <v>671</v>
      </c>
      <c r="C439" s="963"/>
      <c r="D439" s="963" t="s">
        <v>174</v>
      </c>
      <c r="E439" s="965" t="s">
        <v>243</v>
      </c>
      <c r="F439" s="963" t="s">
        <v>854</v>
      </c>
      <c r="G439" s="963" t="s">
        <v>787</v>
      </c>
      <c r="H439" s="967">
        <v>11.52</v>
      </c>
      <c r="I439" s="967">
        <v>11.52</v>
      </c>
      <c r="J439" s="968" t="s">
        <v>584</v>
      </c>
      <c r="K439" s="809" t="s">
        <v>679</v>
      </c>
      <c r="L439" s="808" t="s">
        <v>678</v>
      </c>
      <c r="M439" s="812">
        <v>260.82</v>
      </c>
      <c r="N439" s="811">
        <v>11</v>
      </c>
      <c r="O439" s="801">
        <f t="shared" si="119"/>
        <v>3004.6463999999996</v>
      </c>
      <c r="P439" s="801">
        <f t="shared" si="124"/>
        <v>126.72</v>
      </c>
      <c r="Q439" s="800">
        <v>600</v>
      </c>
      <c r="R439" s="805">
        <v>600</v>
      </c>
      <c r="S439" s="855"/>
      <c r="T439" s="855"/>
      <c r="U439" s="790" t="str">
        <f t="shared" si="120"/>
        <v/>
      </c>
      <c r="V439" s="799" t="str">
        <f t="shared" si="121"/>
        <v/>
      </c>
      <c r="W439" s="240" t="str">
        <f>'SVS Unterhaltsreinigung'!$G$58</f>
        <v xml:space="preserve"> </v>
      </c>
      <c r="X439" s="296">
        <f>SVS_Sonn_Feiertage!$C$57</f>
        <v>0</v>
      </c>
      <c r="Y439" s="797" t="e">
        <f t="shared" si="123"/>
        <v>#VALUE!</v>
      </c>
      <c r="Z439" s="798" t="e">
        <f t="shared" si="125"/>
        <v>#VALUE!</v>
      </c>
      <c r="AA439" s="797" t="e">
        <f t="shared" si="122"/>
        <v>#VALUE!</v>
      </c>
    </row>
    <row r="440" spans="1:28" s="969" customFormat="1" ht="15" customHeight="1" x14ac:dyDescent="0.25">
      <c r="A440" s="1014" t="s">
        <v>675</v>
      </c>
      <c r="B440" s="963" t="s">
        <v>671</v>
      </c>
      <c r="C440" s="963"/>
      <c r="D440" s="963" t="s">
        <v>174</v>
      </c>
      <c r="E440" s="965" t="s">
        <v>853</v>
      </c>
      <c r="F440" s="963" t="s">
        <v>852</v>
      </c>
      <c r="G440" s="1015" t="s">
        <v>186</v>
      </c>
      <c r="H440" s="967">
        <v>35.979999999999997</v>
      </c>
      <c r="I440" s="967">
        <v>35.979999999999997</v>
      </c>
      <c r="J440" s="968" t="s">
        <v>187</v>
      </c>
      <c r="K440" s="809" t="s">
        <v>179</v>
      </c>
      <c r="L440" s="808" t="s">
        <v>745</v>
      </c>
      <c r="M440" s="812">
        <v>99.32</v>
      </c>
      <c r="N440" s="811">
        <v>10</v>
      </c>
      <c r="O440" s="801">
        <f t="shared" si="119"/>
        <v>3573.5335999999993</v>
      </c>
      <c r="P440" s="801">
        <f t="shared" si="124"/>
        <v>359.79999999999995</v>
      </c>
      <c r="Q440" s="800">
        <v>80</v>
      </c>
      <c r="R440" s="805">
        <v>80</v>
      </c>
      <c r="S440" s="855"/>
      <c r="T440" s="855"/>
      <c r="U440" s="790" t="str">
        <f t="shared" si="120"/>
        <v/>
      </c>
      <c r="V440" s="799" t="str">
        <f t="shared" si="121"/>
        <v/>
      </c>
      <c r="W440" s="240" t="str">
        <f>'SVS Unterhaltsreinigung'!$G$58</f>
        <v xml:space="preserve"> </v>
      </c>
      <c r="X440" s="296">
        <f>SVS_Sonn_Feiertage!$C$57</f>
        <v>0</v>
      </c>
      <c r="Y440" s="797" t="e">
        <f t="shared" si="123"/>
        <v>#VALUE!</v>
      </c>
      <c r="Z440" s="798" t="e">
        <f t="shared" si="125"/>
        <v>#VALUE!</v>
      </c>
      <c r="AA440" s="797" t="e">
        <f t="shared" si="122"/>
        <v>#VALUE!</v>
      </c>
    </row>
    <row r="441" spans="1:28" s="969" customFormat="1" ht="15" customHeight="1" x14ac:dyDescent="0.25">
      <c r="A441" s="1014" t="s">
        <v>675</v>
      </c>
      <c r="B441" s="963" t="s">
        <v>671</v>
      </c>
      <c r="C441" s="963"/>
      <c r="D441" s="963" t="s">
        <v>174</v>
      </c>
      <c r="E441" s="965" t="s">
        <v>851</v>
      </c>
      <c r="F441" s="963" t="s">
        <v>850</v>
      </c>
      <c r="G441" s="1015" t="s">
        <v>186</v>
      </c>
      <c r="H441" s="967">
        <v>7.88</v>
      </c>
      <c r="I441" s="967">
        <v>7.88</v>
      </c>
      <c r="J441" s="968" t="s">
        <v>187</v>
      </c>
      <c r="K441" s="809" t="s">
        <v>179</v>
      </c>
      <c r="L441" s="808" t="s">
        <v>745</v>
      </c>
      <c r="M441" s="812">
        <v>99.32</v>
      </c>
      <c r="N441" s="811">
        <v>10</v>
      </c>
      <c r="O441" s="801">
        <f t="shared" si="119"/>
        <v>782.64159999999993</v>
      </c>
      <c r="P441" s="801">
        <f t="shared" si="124"/>
        <v>78.8</v>
      </c>
      <c r="Q441" s="800">
        <v>80</v>
      </c>
      <c r="R441" s="805">
        <v>80</v>
      </c>
      <c r="S441" s="855"/>
      <c r="T441" s="855"/>
      <c r="U441" s="790" t="str">
        <f t="shared" si="120"/>
        <v/>
      </c>
      <c r="V441" s="799" t="str">
        <f t="shared" si="121"/>
        <v/>
      </c>
      <c r="W441" s="240" t="str">
        <f>'SVS Unterhaltsreinigung'!$G$58</f>
        <v xml:space="preserve"> </v>
      </c>
      <c r="X441" s="296">
        <f>SVS_Sonn_Feiertage!$C$57</f>
        <v>0</v>
      </c>
      <c r="Y441" s="797" t="e">
        <f t="shared" si="123"/>
        <v>#VALUE!</v>
      </c>
      <c r="Z441" s="798" t="e">
        <f t="shared" si="125"/>
        <v>#VALUE!</v>
      </c>
      <c r="AA441" s="797" t="e">
        <f t="shared" si="122"/>
        <v>#VALUE!</v>
      </c>
    </row>
    <row r="442" spans="1:28" s="969" customFormat="1" ht="15" customHeight="1" x14ac:dyDescent="0.25">
      <c r="A442" s="1014" t="s">
        <v>675</v>
      </c>
      <c r="B442" s="963" t="s">
        <v>671</v>
      </c>
      <c r="C442" s="963"/>
      <c r="D442" s="963" t="s">
        <v>174</v>
      </c>
      <c r="E442" s="965" t="s">
        <v>849</v>
      </c>
      <c r="F442" s="963" t="s">
        <v>794</v>
      </c>
      <c r="G442" s="1015" t="s">
        <v>186</v>
      </c>
      <c r="H442" s="967">
        <v>10.130000000000001</v>
      </c>
      <c r="I442" s="967">
        <v>10.130000000000001</v>
      </c>
      <c r="J442" s="968" t="s">
        <v>187</v>
      </c>
      <c r="K442" s="809" t="s">
        <v>179</v>
      </c>
      <c r="L442" s="808" t="s">
        <v>745</v>
      </c>
      <c r="M442" s="812">
        <v>99.32</v>
      </c>
      <c r="N442" s="811">
        <v>10</v>
      </c>
      <c r="O442" s="801">
        <f t="shared" si="119"/>
        <v>1006.1116</v>
      </c>
      <c r="P442" s="801">
        <f t="shared" si="124"/>
        <v>101.30000000000001</v>
      </c>
      <c r="Q442" s="800">
        <v>80</v>
      </c>
      <c r="R442" s="805">
        <v>80</v>
      </c>
      <c r="S442" s="855"/>
      <c r="T442" s="855"/>
      <c r="U442" s="790" t="str">
        <f t="shared" si="120"/>
        <v/>
      </c>
      <c r="V442" s="799" t="str">
        <f t="shared" si="121"/>
        <v/>
      </c>
      <c r="W442" s="240" t="str">
        <f>'SVS Unterhaltsreinigung'!$G$58</f>
        <v xml:space="preserve"> </v>
      </c>
      <c r="X442" s="296">
        <f>SVS_Sonn_Feiertage!$C$57</f>
        <v>0</v>
      </c>
      <c r="Y442" s="797" t="e">
        <f t="shared" si="123"/>
        <v>#VALUE!</v>
      </c>
      <c r="Z442" s="798" t="e">
        <f t="shared" si="125"/>
        <v>#VALUE!</v>
      </c>
      <c r="AA442" s="797" t="e">
        <f t="shared" si="122"/>
        <v>#VALUE!</v>
      </c>
    </row>
    <row r="443" spans="1:28" s="969" customFormat="1" ht="15" customHeight="1" x14ac:dyDescent="0.25">
      <c r="A443" s="1014" t="s">
        <v>675</v>
      </c>
      <c r="B443" s="963" t="s">
        <v>671</v>
      </c>
      <c r="C443" s="963"/>
      <c r="D443" s="963" t="s">
        <v>174</v>
      </c>
      <c r="E443" s="965" t="s">
        <v>848</v>
      </c>
      <c r="F443" s="963" t="s">
        <v>794</v>
      </c>
      <c r="G443" s="1015" t="s">
        <v>186</v>
      </c>
      <c r="H443" s="967">
        <v>10.130000000000001</v>
      </c>
      <c r="I443" s="967">
        <v>10.130000000000001</v>
      </c>
      <c r="J443" s="968" t="s">
        <v>187</v>
      </c>
      <c r="K443" s="809" t="s">
        <v>179</v>
      </c>
      <c r="L443" s="808" t="s">
        <v>745</v>
      </c>
      <c r="M443" s="812">
        <v>99.32</v>
      </c>
      <c r="N443" s="811">
        <v>10</v>
      </c>
      <c r="O443" s="801">
        <f t="shared" si="119"/>
        <v>1006.1116</v>
      </c>
      <c r="P443" s="801">
        <f t="shared" si="124"/>
        <v>101.30000000000001</v>
      </c>
      <c r="Q443" s="800">
        <v>80</v>
      </c>
      <c r="R443" s="805">
        <v>80</v>
      </c>
      <c r="S443" s="855"/>
      <c r="T443" s="855"/>
      <c r="U443" s="790" t="str">
        <f t="shared" si="120"/>
        <v/>
      </c>
      <c r="V443" s="799" t="str">
        <f t="shared" si="121"/>
        <v/>
      </c>
      <c r="W443" s="240" t="str">
        <f>'SVS Unterhaltsreinigung'!$G$58</f>
        <v xml:space="preserve"> </v>
      </c>
      <c r="X443" s="296">
        <f>SVS_Sonn_Feiertage!$C$57</f>
        <v>0</v>
      </c>
      <c r="Y443" s="797" t="e">
        <f t="shared" si="123"/>
        <v>#VALUE!</v>
      </c>
      <c r="Z443" s="798" t="e">
        <f t="shared" si="125"/>
        <v>#VALUE!</v>
      </c>
      <c r="AA443" s="797" t="e">
        <f t="shared" si="122"/>
        <v>#VALUE!</v>
      </c>
    </row>
    <row r="444" spans="1:28" s="969" customFormat="1" ht="15" customHeight="1" x14ac:dyDescent="0.25">
      <c r="A444" s="1014" t="s">
        <v>675</v>
      </c>
      <c r="B444" s="963" t="s">
        <v>671</v>
      </c>
      <c r="C444" s="963"/>
      <c r="D444" s="963" t="s">
        <v>174</v>
      </c>
      <c r="E444" s="965" t="s">
        <v>847</v>
      </c>
      <c r="F444" s="963" t="s">
        <v>846</v>
      </c>
      <c r="G444" s="1015" t="s">
        <v>186</v>
      </c>
      <c r="H444" s="967">
        <v>7.88</v>
      </c>
      <c r="I444" s="967">
        <v>7.88</v>
      </c>
      <c r="J444" s="968" t="s">
        <v>187</v>
      </c>
      <c r="K444" s="809" t="s">
        <v>179</v>
      </c>
      <c r="L444" s="808" t="s">
        <v>745</v>
      </c>
      <c r="M444" s="812">
        <v>99.32</v>
      </c>
      <c r="N444" s="811">
        <v>10</v>
      </c>
      <c r="O444" s="801">
        <f t="shared" si="119"/>
        <v>782.64159999999993</v>
      </c>
      <c r="P444" s="801">
        <f t="shared" si="124"/>
        <v>78.8</v>
      </c>
      <c r="Q444" s="800">
        <v>80</v>
      </c>
      <c r="R444" s="805">
        <v>80</v>
      </c>
      <c r="S444" s="855"/>
      <c r="T444" s="855"/>
      <c r="U444" s="790" t="str">
        <f t="shared" si="120"/>
        <v/>
      </c>
      <c r="V444" s="799" t="str">
        <f t="shared" si="121"/>
        <v/>
      </c>
      <c r="W444" s="240" t="str">
        <f>'SVS Unterhaltsreinigung'!$G$58</f>
        <v xml:space="preserve"> </v>
      </c>
      <c r="X444" s="296">
        <f>SVS_Sonn_Feiertage!$C$57</f>
        <v>0</v>
      </c>
      <c r="Y444" s="797" t="e">
        <f t="shared" si="123"/>
        <v>#VALUE!</v>
      </c>
      <c r="Z444" s="798" t="e">
        <f t="shared" si="125"/>
        <v>#VALUE!</v>
      </c>
      <c r="AA444" s="797" t="e">
        <f t="shared" si="122"/>
        <v>#VALUE!</v>
      </c>
    </row>
    <row r="445" spans="1:28" s="969" customFormat="1" ht="15" customHeight="1" thickBot="1" x14ac:dyDescent="0.3">
      <c r="A445" s="1014" t="s">
        <v>675</v>
      </c>
      <c r="B445" s="963" t="s">
        <v>671</v>
      </c>
      <c r="C445" s="963"/>
      <c r="D445" s="963" t="s">
        <v>174</v>
      </c>
      <c r="E445" s="965" t="s">
        <v>845</v>
      </c>
      <c r="F445" s="963" t="s">
        <v>844</v>
      </c>
      <c r="G445" s="1015" t="s">
        <v>186</v>
      </c>
      <c r="H445" s="967">
        <v>41.33</v>
      </c>
      <c r="I445" s="967">
        <v>41.33</v>
      </c>
      <c r="J445" s="968" t="s">
        <v>187</v>
      </c>
      <c r="K445" s="809" t="s">
        <v>179</v>
      </c>
      <c r="L445" s="808" t="s">
        <v>745</v>
      </c>
      <c r="M445" s="812">
        <v>99.32</v>
      </c>
      <c r="N445" s="811">
        <v>10</v>
      </c>
      <c r="O445" s="801">
        <f t="shared" si="119"/>
        <v>4104.8955999999998</v>
      </c>
      <c r="P445" s="801">
        <f t="shared" si="124"/>
        <v>413.29999999999995</v>
      </c>
      <c r="Q445" s="800">
        <v>80</v>
      </c>
      <c r="R445" s="805">
        <v>80</v>
      </c>
      <c r="S445" s="856"/>
      <c r="T445" s="856"/>
      <c r="U445" s="790" t="str">
        <f t="shared" si="120"/>
        <v/>
      </c>
      <c r="V445" s="799" t="str">
        <f t="shared" si="121"/>
        <v/>
      </c>
      <c r="W445" s="240" t="str">
        <f>'SVS Unterhaltsreinigung'!$G$58</f>
        <v xml:space="preserve"> </v>
      </c>
      <c r="X445" s="296">
        <f>SVS_Sonn_Feiertage!$C$57</f>
        <v>0</v>
      </c>
      <c r="Y445" s="797" t="e">
        <f t="shared" si="123"/>
        <v>#VALUE!</v>
      </c>
      <c r="Z445" s="798" t="e">
        <f t="shared" si="125"/>
        <v>#VALUE!</v>
      </c>
      <c r="AA445" s="797" t="e">
        <f t="shared" si="122"/>
        <v>#VALUE!</v>
      </c>
    </row>
    <row r="446" spans="1:28" s="969" customFormat="1" ht="15" customHeight="1" thickTop="1" thickBot="1" x14ac:dyDescent="0.3">
      <c r="A446" s="1014" t="s">
        <v>675</v>
      </c>
      <c r="B446" s="963" t="s">
        <v>671</v>
      </c>
      <c r="C446" s="963"/>
      <c r="D446" s="963" t="s">
        <v>174</v>
      </c>
      <c r="E446" s="965" t="s">
        <v>843</v>
      </c>
      <c r="F446" s="963" t="s">
        <v>906</v>
      </c>
      <c r="G446" s="963" t="s">
        <v>245</v>
      </c>
      <c r="H446" s="967">
        <v>28.61</v>
      </c>
      <c r="I446" s="967"/>
      <c r="J446" s="928" t="s">
        <v>903</v>
      </c>
      <c r="K446" s="809" t="s">
        <v>182</v>
      </c>
      <c r="L446" s="814" t="s">
        <v>298</v>
      </c>
      <c r="M446" s="812"/>
      <c r="N446" s="811"/>
      <c r="O446" s="801"/>
      <c r="P446" s="801"/>
      <c r="Q446" s="800"/>
      <c r="R446" s="800"/>
      <c r="S446" s="865"/>
      <c r="T446" s="853"/>
      <c r="U446" s="799" t="str">
        <f t="shared" si="120"/>
        <v/>
      </c>
      <c r="V446" s="799" t="str">
        <f t="shared" si="121"/>
        <v/>
      </c>
      <c r="W446" s="798"/>
      <c r="X446" s="804"/>
      <c r="Y446" s="798"/>
      <c r="Z446" s="798"/>
      <c r="AA446" s="797"/>
    </row>
    <row r="447" spans="1:28" s="969" customFormat="1" ht="15" customHeight="1" thickTop="1" x14ac:dyDescent="0.25">
      <c r="A447" s="1014" t="s">
        <v>675</v>
      </c>
      <c r="B447" s="963" t="s">
        <v>671</v>
      </c>
      <c r="C447" s="963"/>
      <c r="D447" s="963" t="s">
        <v>174</v>
      </c>
      <c r="E447" s="965" t="s">
        <v>703</v>
      </c>
      <c r="F447" s="963" t="s">
        <v>842</v>
      </c>
      <c r="G447" s="963" t="s">
        <v>176</v>
      </c>
      <c r="H447" s="967">
        <v>14.74</v>
      </c>
      <c r="I447" s="967">
        <v>14.74</v>
      </c>
      <c r="J447" s="968" t="s">
        <v>209</v>
      </c>
      <c r="K447" s="809" t="s">
        <v>179</v>
      </c>
      <c r="L447" s="808" t="s">
        <v>672</v>
      </c>
      <c r="M447" s="807">
        <v>103.82</v>
      </c>
      <c r="N447" s="806">
        <v>10</v>
      </c>
      <c r="O447" s="801">
        <f t="shared" ref="O447:O469" si="126">H447*M447</f>
        <v>1530.3067999999998</v>
      </c>
      <c r="P447" s="801">
        <f>H447*N447</f>
        <v>147.4</v>
      </c>
      <c r="Q447" s="800">
        <v>120</v>
      </c>
      <c r="R447" s="805">
        <v>120</v>
      </c>
      <c r="S447" s="863"/>
      <c r="T447" s="786"/>
      <c r="U447" s="790" t="str">
        <f t="shared" si="120"/>
        <v/>
      </c>
      <c r="V447" s="799" t="str">
        <f t="shared" si="121"/>
        <v/>
      </c>
      <c r="W447" s="240" t="str">
        <f>'SVS Unterhaltsreinigung'!$G$58</f>
        <v xml:space="preserve"> </v>
      </c>
      <c r="X447" s="296">
        <f>SVS_Sonn_Feiertage!$C$57</f>
        <v>0</v>
      </c>
      <c r="Y447" s="797" t="e">
        <f t="shared" ref="Y447:Z451" si="127">U447*W447</f>
        <v>#VALUE!</v>
      </c>
      <c r="Z447" s="798" t="e">
        <f t="shared" si="127"/>
        <v>#VALUE!</v>
      </c>
      <c r="AA447" s="797" t="e">
        <f t="shared" ref="AA447:AA469" si="128">Y447+Z447</f>
        <v>#VALUE!</v>
      </c>
    </row>
    <row r="448" spans="1:28" s="969" customFormat="1" ht="15" customHeight="1" x14ac:dyDescent="0.25">
      <c r="A448" s="1014" t="s">
        <v>675</v>
      </c>
      <c r="B448" s="963" t="s">
        <v>671</v>
      </c>
      <c r="C448" s="963"/>
      <c r="D448" s="963" t="s">
        <v>174</v>
      </c>
      <c r="E448" s="965" t="s">
        <v>246</v>
      </c>
      <c r="F448" s="963" t="s">
        <v>841</v>
      </c>
      <c r="G448" s="963" t="s">
        <v>203</v>
      </c>
      <c r="H448" s="967">
        <v>24.9</v>
      </c>
      <c r="I448" s="967">
        <v>24.9</v>
      </c>
      <c r="J448" s="963" t="s">
        <v>233</v>
      </c>
      <c r="K448" s="810" t="s">
        <v>232</v>
      </c>
      <c r="L448" s="809" t="s">
        <v>570</v>
      </c>
      <c r="M448" s="807">
        <v>60</v>
      </c>
      <c r="N448" s="806">
        <v>10</v>
      </c>
      <c r="O448" s="801">
        <f t="shared" si="126"/>
        <v>1494</v>
      </c>
      <c r="P448" s="801">
        <f>H448*N448</f>
        <v>249</v>
      </c>
      <c r="Q448" s="800">
        <v>160</v>
      </c>
      <c r="R448" s="805">
        <v>160</v>
      </c>
      <c r="S448" s="855"/>
      <c r="T448" s="855"/>
      <c r="U448" s="790" t="str">
        <f t="shared" si="120"/>
        <v/>
      </c>
      <c r="V448" s="799" t="str">
        <f t="shared" si="121"/>
        <v/>
      </c>
      <c r="W448" s="240" t="str">
        <f>'SVS Unterhaltsreinigung'!$G$58</f>
        <v xml:space="preserve"> </v>
      </c>
      <c r="X448" s="296">
        <f>SVS_Sonn_Feiertage!$C$57</f>
        <v>0</v>
      </c>
      <c r="Y448" s="797" t="e">
        <f t="shared" si="127"/>
        <v>#VALUE!</v>
      </c>
      <c r="Z448" s="798" t="e">
        <f t="shared" si="127"/>
        <v>#VALUE!</v>
      </c>
      <c r="AA448" s="797" t="e">
        <f t="shared" si="128"/>
        <v>#VALUE!</v>
      </c>
    </row>
    <row r="449" spans="1:27" s="969" customFormat="1" ht="15" customHeight="1" x14ac:dyDescent="0.25">
      <c r="A449" s="1014" t="s">
        <v>675</v>
      </c>
      <c r="B449" s="963" t="s">
        <v>671</v>
      </c>
      <c r="C449" s="963"/>
      <c r="D449" s="963" t="s">
        <v>174</v>
      </c>
      <c r="E449" s="965" t="s">
        <v>246</v>
      </c>
      <c r="F449" s="963" t="s">
        <v>840</v>
      </c>
      <c r="G449" s="963" t="s">
        <v>203</v>
      </c>
      <c r="H449" s="967">
        <v>130.18</v>
      </c>
      <c r="I449" s="967">
        <v>130.18</v>
      </c>
      <c r="J449" s="968" t="s">
        <v>204</v>
      </c>
      <c r="K449" s="810" t="s">
        <v>232</v>
      </c>
      <c r="L449" s="809" t="s">
        <v>570</v>
      </c>
      <c r="M449" s="807">
        <v>60</v>
      </c>
      <c r="N449" s="806">
        <v>10</v>
      </c>
      <c r="O449" s="801">
        <f t="shared" si="126"/>
        <v>7810.8</v>
      </c>
      <c r="P449" s="801">
        <f>H449*N449</f>
        <v>1301.8000000000002</v>
      </c>
      <c r="Q449" s="800">
        <v>180</v>
      </c>
      <c r="R449" s="805">
        <v>180</v>
      </c>
      <c r="S449" s="855"/>
      <c r="T449" s="855"/>
      <c r="U449" s="790" t="str">
        <f t="shared" si="120"/>
        <v/>
      </c>
      <c r="V449" s="799" t="str">
        <f t="shared" si="121"/>
        <v/>
      </c>
      <c r="W449" s="240" t="str">
        <f>'SVS Unterhaltsreinigung'!$G$58</f>
        <v xml:space="preserve"> </v>
      </c>
      <c r="X449" s="296">
        <f>SVS_Sonn_Feiertage!$C$57</f>
        <v>0</v>
      </c>
      <c r="Y449" s="797" t="e">
        <f t="shared" si="127"/>
        <v>#VALUE!</v>
      </c>
      <c r="Z449" s="798" t="e">
        <f t="shared" si="127"/>
        <v>#VALUE!</v>
      </c>
      <c r="AA449" s="797" t="e">
        <f t="shared" si="128"/>
        <v>#VALUE!</v>
      </c>
    </row>
    <row r="450" spans="1:27" s="969" customFormat="1" ht="15" customHeight="1" x14ac:dyDescent="0.25">
      <c r="A450" s="1014" t="s">
        <v>675</v>
      </c>
      <c r="B450" s="963" t="s">
        <v>671</v>
      </c>
      <c r="C450" s="963"/>
      <c r="D450" s="963"/>
      <c r="E450" s="965"/>
      <c r="F450" s="963" t="s">
        <v>839</v>
      </c>
      <c r="G450" s="1015" t="s">
        <v>186</v>
      </c>
      <c r="H450" s="967">
        <v>30</v>
      </c>
      <c r="I450" s="967">
        <v>30</v>
      </c>
      <c r="J450" s="963" t="s">
        <v>233</v>
      </c>
      <c r="K450" s="810" t="s">
        <v>232</v>
      </c>
      <c r="L450" s="809" t="s">
        <v>570</v>
      </c>
      <c r="M450" s="807">
        <v>60</v>
      </c>
      <c r="N450" s="806">
        <v>10</v>
      </c>
      <c r="O450" s="801">
        <f t="shared" si="126"/>
        <v>1800</v>
      </c>
      <c r="P450" s="801">
        <f>H450*N450</f>
        <v>300</v>
      </c>
      <c r="Q450" s="800">
        <v>160</v>
      </c>
      <c r="R450" s="805">
        <v>160</v>
      </c>
      <c r="S450" s="855"/>
      <c r="T450" s="855"/>
      <c r="U450" s="790" t="str">
        <f t="shared" si="120"/>
        <v/>
      </c>
      <c r="V450" s="799" t="str">
        <f t="shared" si="121"/>
        <v/>
      </c>
      <c r="W450" s="240" t="str">
        <f>'SVS Unterhaltsreinigung'!$G$58</f>
        <v xml:space="preserve"> </v>
      </c>
      <c r="X450" s="296">
        <f>SVS_Sonn_Feiertage!$C$57</f>
        <v>0</v>
      </c>
      <c r="Y450" s="797" t="e">
        <f t="shared" si="127"/>
        <v>#VALUE!</v>
      </c>
      <c r="Z450" s="798" t="e">
        <f t="shared" si="127"/>
        <v>#VALUE!</v>
      </c>
      <c r="AA450" s="797" t="e">
        <f t="shared" si="128"/>
        <v>#VALUE!</v>
      </c>
    </row>
    <row r="451" spans="1:27" s="969" customFormat="1" ht="15" customHeight="1" thickBot="1" x14ac:dyDescent="0.3">
      <c r="A451" s="1014" t="s">
        <v>675</v>
      </c>
      <c r="B451" s="963" t="s">
        <v>671</v>
      </c>
      <c r="C451" s="963"/>
      <c r="D451" s="963" t="s">
        <v>174</v>
      </c>
      <c r="E451" s="965" t="s">
        <v>247</v>
      </c>
      <c r="F451" s="963" t="s">
        <v>200</v>
      </c>
      <c r="G451" s="963" t="s">
        <v>176</v>
      </c>
      <c r="H451" s="967">
        <v>74.849999999999994</v>
      </c>
      <c r="I451" s="967">
        <v>74.849999999999994</v>
      </c>
      <c r="J451" s="963" t="s">
        <v>584</v>
      </c>
      <c r="K451" s="809" t="s">
        <v>679</v>
      </c>
      <c r="L451" s="808" t="s">
        <v>678</v>
      </c>
      <c r="M451" s="812">
        <v>260.82</v>
      </c>
      <c r="N451" s="811">
        <v>11</v>
      </c>
      <c r="O451" s="801">
        <f t="shared" si="126"/>
        <v>19522.376999999997</v>
      </c>
      <c r="P451" s="801">
        <f>H451*N451</f>
        <v>823.34999999999991</v>
      </c>
      <c r="Q451" s="800">
        <v>600</v>
      </c>
      <c r="R451" s="805">
        <v>600</v>
      </c>
      <c r="S451" s="855"/>
      <c r="T451" s="856"/>
      <c r="U451" s="790" t="str">
        <f t="shared" si="120"/>
        <v/>
      </c>
      <c r="V451" s="799" t="str">
        <f t="shared" si="121"/>
        <v/>
      </c>
      <c r="W451" s="240" t="str">
        <f>'SVS Unterhaltsreinigung'!$G$58</f>
        <v xml:space="preserve"> </v>
      </c>
      <c r="X451" s="296">
        <f>SVS_Sonn_Feiertage!$C$57</f>
        <v>0</v>
      </c>
      <c r="Y451" s="797" t="e">
        <f t="shared" si="127"/>
        <v>#VALUE!</v>
      </c>
      <c r="Z451" s="798" t="e">
        <f t="shared" si="127"/>
        <v>#VALUE!</v>
      </c>
      <c r="AA451" s="797" t="e">
        <f t="shared" si="128"/>
        <v>#VALUE!</v>
      </c>
    </row>
    <row r="452" spans="1:27" s="969" customFormat="1" ht="15" customHeight="1" thickTop="1" x14ac:dyDescent="0.25">
      <c r="A452" s="1014" t="s">
        <v>675</v>
      </c>
      <c r="B452" s="963" t="s">
        <v>671</v>
      </c>
      <c r="C452" s="963"/>
      <c r="D452" s="963" t="s">
        <v>174</v>
      </c>
      <c r="E452" s="965" t="s">
        <v>690</v>
      </c>
      <c r="F452" s="963" t="s">
        <v>248</v>
      </c>
      <c r="G452" s="963" t="s">
        <v>176</v>
      </c>
      <c r="H452" s="967">
        <v>40.409999999999997</v>
      </c>
      <c r="I452" s="967"/>
      <c r="J452" s="968" t="s">
        <v>209</v>
      </c>
      <c r="K452" s="809" t="s">
        <v>179</v>
      </c>
      <c r="L452" s="808" t="s">
        <v>672</v>
      </c>
      <c r="M452" s="807">
        <v>103.82</v>
      </c>
      <c r="N452" s="806"/>
      <c r="O452" s="801">
        <f t="shared" si="126"/>
        <v>4195.3661999999995</v>
      </c>
      <c r="P452" s="801"/>
      <c r="Q452" s="800">
        <v>120</v>
      </c>
      <c r="R452" s="805"/>
      <c r="S452" s="855"/>
      <c r="T452" s="862"/>
      <c r="U452" s="799" t="str">
        <f t="shared" si="120"/>
        <v/>
      </c>
      <c r="V452" s="799" t="str">
        <f t="shared" si="121"/>
        <v/>
      </c>
      <c r="W452" s="240" t="str">
        <f>'SVS Unterhaltsreinigung'!$G$58</f>
        <v xml:space="preserve"> </v>
      </c>
      <c r="X452" s="804"/>
      <c r="Y452" s="797" t="e">
        <f t="shared" ref="Y452:Y469" si="129">U452*W452</f>
        <v>#VALUE!</v>
      </c>
      <c r="Z452" s="798"/>
      <c r="AA452" s="797" t="e">
        <f t="shared" si="128"/>
        <v>#VALUE!</v>
      </c>
    </row>
    <row r="453" spans="1:27" s="969" customFormat="1" ht="15" customHeight="1" x14ac:dyDescent="0.25">
      <c r="A453" s="1014" t="s">
        <v>675</v>
      </c>
      <c r="B453" s="963" t="s">
        <v>671</v>
      </c>
      <c r="C453" s="963"/>
      <c r="D453" s="963" t="s">
        <v>174</v>
      </c>
      <c r="E453" s="965" t="s">
        <v>249</v>
      </c>
      <c r="F453" s="963" t="s">
        <v>214</v>
      </c>
      <c r="G453" s="963" t="s">
        <v>176</v>
      </c>
      <c r="H453" s="967">
        <v>3.05</v>
      </c>
      <c r="I453" s="967"/>
      <c r="J453" s="963" t="s">
        <v>214</v>
      </c>
      <c r="K453" s="809" t="s">
        <v>179</v>
      </c>
      <c r="L453" s="808" t="s">
        <v>672</v>
      </c>
      <c r="M453" s="807">
        <v>103.82</v>
      </c>
      <c r="N453" s="806"/>
      <c r="O453" s="801">
        <f t="shared" si="126"/>
        <v>316.65099999999995</v>
      </c>
      <c r="P453" s="801"/>
      <c r="Q453" s="800">
        <v>50</v>
      </c>
      <c r="R453" s="805"/>
      <c r="S453" s="855"/>
      <c r="T453" s="854"/>
      <c r="U453" s="799" t="str">
        <f t="shared" si="120"/>
        <v/>
      </c>
      <c r="V453" s="799" t="str">
        <f t="shared" si="121"/>
        <v/>
      </c>
      <c r="W453" s="240" t="str">
        <f>'SVS Unterhaltsreinigung'!$G$58</f>
        <v xml:space="preserve"> </v>
      </c>
      <c r="X453" s="804"/>
      <c r="Y453" s="797" t="e">
        <f t="shared" si="129"/>
        <v>#VALUE!</v>
      </c>
      <c r="Z453" s="798"/>
      <c r="AA453" s="797" t="e">
        <f t="shared" si="128"/>
        <v>#VALUE!</v>
      </c>
    </row>
    <row r="454" spans="1:27" s="969" customFormat="1" ht="15" customHeight="1" x14ac:dyDescent="0.25">
      <c r="A454" s="1014" t="s">
        <v>675</v>
      </c>
      <c r="B454" s="963" t="s">
        <v>671</v>
      </c>
      <c r="C454" s="963"/>
      <c r="D454" s="963" t="s">
        <v>174</v>
      </c>
      <c r="E454" s="965" t="s">
        <v>838</v>
      </c>
      <c r="F454" s="963" t="s">
        <v>195</v>
      </c>
      <c r="G454" s="963" t="s">
        <v>245</v>
      </c>
      <c r="H454" s="967">
        <v>4.58</v>
      </c>
      <c r="I454" s="967"/>
      <c r="J454" s="963" t="s">
        <v>195</v>
      </c>
      <c r="K454" s="809" t="s">
        <v>568</v>
      </c>
      <c r="L454" s="802"/>
      <c r="M454" s="807">
        <v>4</v>
      </c>
      <c r="N454" s="806"/>
      <c r="O454" s="801">
        <f t="shared" si="126"/>
        <v>18.32</v>
      </c>
      <c r="P454" s="801"/>
      <c r="Q454" s="800">
        <v>250</v>
      </c>
      <c r="R454" s="805"/>
      <c r="S454" s="855"/>
      <c r="T454" s="854"/>
      <c r="U454" s="799" t="str">
        <f t="shared" si="120"/>
        <v/>
      </c>
      <c r="V454" s="799" t="str">
        <f t="shared" si="121"/>
        <v/>
      </c>
      <c r="W454" s="240" t="str">
        <f>'SVS Unterhaltsreinigung'!$G$58</f>
        <v xml:space="preserve"> </v>
      </c>
      <c r="X454" s="804"/>
      <c r="Y454" s="797" t="e">
        <f t="shared" si="129"/>
        <v>#VALUE!</v>
      </c>
      <c r="Z454" s="798"/>
      <c r="AA454" s="797" t="e">
        <f t="shared" si="128"/>
        <v>#VALUE!</v>
      </c>
    </row>
    <row r="455" spans="1:27" s="969" customFormat="1" ht="15" customHeight="1" x14ac:dyDescent="0.25">
      <c r="A455" s="1014" t="s">
        <v>675</v>
      </c>
      <c r="B455" s="963" t="s">
        <v>671</v>
      </c>
      <c r="C455" s="963"/>
      <c r="D455" s="963" t="s">
        <v>174</v>
      </c>
      <c r="E455" s="965" t="s">
        <v>250</v>
      </c>
      <c r="F455" s="963" t="s">
        <v>837</v>
      </c>
      <c r="G455" s="963" t="s">
        <v>245</v>
      </c>
      <c r="H455" s="967">
        <v>18.73</v>
      </c>
      <c r="I455" s="967"/>
      <c r="J455" s="963" t="s">
        <v>195</v>
      </c>
      <c r="K455" s="809" t="s">
        <v>568</v>
      </c>
      <c r="L455" s="802"/>
      <c r="M455" s="807">
        <v>4</v>
      </c>
      <c r="N455" s="806"/>
      <c r="O455" s="801">
        <f t="shared" si="126"/>
        <v>74.92</v>
      </c>
      <c r="P455" s="801"/>
      <c r="Q455" s="800">
        <v>250</v>
      </c>
      <c r="R455" s="805"/>
      <c r="S455" s="855"/>
      <c r="T455" s="854"/>
      <c r="U455" s="799" t="str">
        <f t="shared" si="120"/>
        <v/>
      </c>
      <c r="V455" s="799" t="str">
        <f t="shared" si="121"/>
        <v/>
      </c>
      <c r="W455" s="240" t="str">
        <f>'SVS Unterhaltsreinigung'!$G$58</f>
        <v xml:space="preserve"> </v>
      </c>
      <c r="X455" s="804"/>
      <c r="Y455" s="797" t="e">
        <f t="shared" si="129"/>
        <v>#VALUE!</v>
      </c>
      <c r="Z455" s="798"/>
      <c r="AA455" s="797" t="e">
        <f t="shared" si="128"/>
        <v>#VALUE!</v>
      </c>
    </row>
    <row r="456" spans="1:27" s="969" customFormat="1" ht="15" customHeight="1" x14ac:dyDescent="0.25">
      <c r="A456" s="1014" t="s">
        <v>675</v>
      </c>
      <c r="B456" s="963" t="s">
        <v>671</v>
      </c>
      <c r="C456" s="963"/>
      <c r="D456" s="963" t="s">
        <v>174</v>
      </c>
      <c r="E456" s="965" t="s">
        <v>836</v>
      </c>
      <c r="F456" s="963" t="s">
        <v>835</v>
      </c>
      <c r="G456" s="963" t="s">
        <v>176</v>
      </c>
      <c r="H456" s="967">
        <v>18.010000000000002</v>
      </c>
      <c r="I456" s="967"/>
      <c r="J456" s="963" t="s">
        <v>208</v>
      </c>
      <c r="K456" s="809" t="s">
        <v>179</v>
      </c>
      <c r="L456" s="802"/>
      <c r="M456" s="807">
        <v>96.32</v>
      </c>
      <c r="N456" s="806"/>
      <c r="O456" s="801">
        <f t="shared" si="126"/>
        <v>1734.7232000000001</v>
      </c>
      <c r="P456" s="801"/>
      <c r="Q456" s="800">
        <v>250</v>
      </c>
      <c r="R456" s="805"/>
      <c r="S456" s="855"/>
      <c r="T456" s="854"/>
      <c r="U456" s="799" t="str">
        <f t="shared" si="120"/>
        <v/>
      </c>
      <c r="V456" s="799" t="str">
        <f t="shared" si="121"/>
        <v/>
      </c>
      <c r="W456" s="240" t="str">
        <f>'SVS Unterhaltsreinigung'!$G$58</f>
        <v xml:space="preserve"> </v>
      </c>
      <c r="X456" s="804"/>
      <c r="Y456" s="797" t="e">
        <f t="shared" si="129"/>
        <v>#VALUE!</v>
      </c>
      <c r="Z456" s="798"/>
      <c r="AA456" s="797" t="e">
        <f t="shared" si="128"/>
        <v>#VALUE!</v>
      </c>
    </row>
    <row r="457" spans="1:27" s="969" customFormat="1" ht="15" customHeight="1" thickBot="1" x14ac:dyDescent="0.3">
      <c r="A457" s="1014" t="s">
        <v>675</v>
      </c>
      <c r="B457" s="963" t="s">
        <v>671</v>
      </c>
      <c r="C457" s="963"/>
      <c r="D457" s="963" t="s">
        <v>174</v>
      </c>
      <c r="E457" s="965" t="s">
        <v>834</v>
      </c>
      <c r="F457" s="963" t="s">
        <v>226</v>
      </c>
      <c r="G457" s="963" t="s">
        <v>176</v>
      </c>
      <c r="H457" s="967">
        <v>31.12</v>
      </c>
      <c r="I457" s="967"/>
      <c r="J457" s="968" t="s">
        <v>205</v>
      </c>
      <c r="K457" s="809" t="s">
        <v>144</v>
      </c>
      <c r="L457" s="802"/>
      <c r="M457" s="812">
        <v>11</v>
      </c>
      <c r="N457" s="806"/>
      <c r="O457" s="801">
        <f t="shared" si="126"/>
        <v>342.32</v>
      </c>
      <c r="P457" s="801"/>
      <c r="Q457" s="800">
        <v>250</v>
      </c>
      <c r="R457" s="805"/>
      <c r="S457" s="855"/>
      <c r="T457" s="861"/>
      <c r="U457" s="799" t="str">
        <f t="shared" si="120"/>
        <v/>
      </c>
      <c r="V457" s="799" t="str">
        <f t="shared" si="121"/>
        <v/>
      </c>
      <c r="W457" s="240" t="str">
        <f>'SVS Unterhaltsreinigung'!$G$58</f>
        <v xml:space="preserve"> </v>
      </c>
      <c r="X457" s="804"/>
      <c r="Y457" s="797" t="e">
        <f t="shared" si="129"/>
        <v>#VALUE!</v>
      </c>
      <c r="Z457" s="798"/>
      <c r="AA457" s="797" t="e">
        <f t="shared" si="128"/>
        <v>#VALUE!</v>
      </c>
    </row>
    <row r="458" spans="1:27" s="969" customFormat="1" ht="15" customHeight="1" thickTop="1" x14ac:dyDescent="0.25">
      <c r="A458" s="1014" t="s">
        <v>675</v>
      </c>
      <c r="B458" s="963" t="s">
        <v>671</v>
      </c>
      <c r="C458" s="963"/>
      <c r="D458" s="963" t="s">
        <v>174</v>
      </c>
      <c r="E458" s="965" t="s">
        <v>251</v>
      </c>
      <c r="F458" s="963" t="s">
        <v>833</v>
      </c>
      <c r="G458" s="963" t="s">
        <v>176</v>
      </c>
      <c r="H458" s="967">
        <v>24.65</v>
      </c>
      <c r="I458" s="967">
        <v>24.65</v>
      </c>
      <c r="J458" s="963" t="s">
        <v>219</v>
      </c>
      <c r="K458" s="809" t="s">
        <v>679</v>
      </c>
      <c r="L458" s="808" t="s">
        <v>678</v>
      </c>
      <c r="M458" s="812">
        <v>260.82</v>
      </c>
      <c r="N458" s="811">
        <v>11</v>
      </c>
      <c r="O458" s="801">
        <f t="shared" si="126"/>
        <v>6429.2129999999997</v>
      </c>
      <c r="P458" s="801">
        <f t="shared" ref="P458:P463" si="130">H458*N458</f>
        <v>271.14999999999998</v>
      </c>
      <c r="Q458" s="800">
        <v>180</v>
      </c>
      <c r="R458" s="805">
        <v>180</v>
      </c>
      <c r="S458" s="855"/>
      <c r="T458" s="786"/>
      <c r="U458" s="790" t="str">
        <f t="shared" si="120"/>
        <v/>
      </c>
      <c r="V458" s="799" t="str">
        <f t="shared" si="121"/>
        <v/>
      </c>
      <c r="W458" s="240" t="str">
        <f>'SVS Unterhaltsreinigung'!$G$58</f>
        <v xml:space="preserve"> </v>
      </c>
      <c r="X458" s="296">
        <f>SVS_Sonn_Feiertage!$C$57</f>
        <v>0</v>
      </c>
      <c r="Y458" s="797" t="e">
        <f t="shared" si="129"/>
        <v>#VALUE!</v>
      </c>
      <c r="Z458" s="798" t="e">
        <f t="shared" ref="Z458:Z463" si="131">V458*X458</f>
        <v>#VALUE!</v>
      </c>
      <c r="AA458" s="797" t="e">
        <f t="shared" si="128"/>
        <v>#VALUE!</v>
      </c>
    </row>
    <row r="459" spans="1:27" s="969" customFormat="1" ht="15" customHeight="1" x14ac:dyDescent="0.25">
      <c r="A459" s="1014" t="s">
        <v>675</v>
      </c>
      <c r="B459" s="963" t="s">
        <v>671</v>
      </c>
      <c r="C459" s="963"/>
      <c r="D459" s="963" t="s">
        <v>174</v>
      </c>
      <c r="E459" s="965" t="s">
        <v>832</v>
      </c>
      <c r="F459" s="963" t="s">
        <v>238</v>
      </c>
      <c r="G459" s="1015" t="s">
        <v>186</v>
      </c>
      <c r="H459" s="967">
        <v>2.58</v>
      </c>
      <c r="I459" s="967">
        <v>2.58</v>
      </c>
      <c r="J459" s="968" t="s">
        <v>187</v>
      </c>
      <c r="K459" s="809" t="s">
        <v>679</v>
      </c>
      <c r="L459" s="808" t="s">
        <v>678</v>
      </c>
      <c r="M459" s="812">
        <v>260.82</v>
      </c>
      <c r="N459" s="811">
        <v>11</v>
      </c>
      <c r="O459" s="801">
        <f t="shared" si="126"/>
        <v>672.91560000000004</v>
      </c>
      <c r="P459" s="801">
        <f t="shared" si="130"/>
        <v>28.380000000000003</v>
      </c>
      <c r="Q459" s="800">
        <v>80</v>
      </c>
      <c r="R459" s="805">
        <v>80</v>
      </c>
      <c r="S459" s="855"/>
      <c r="T459" s="855"/>
      <c r="U459" s="790" t="str">
        <f t="shared" si="120"/>
        <v/>
      </c>
      <c r="V459" s="799" t="str">
        <f t="shared" si="121"/>
        <v/>
      </c>
      <c r="W459" s="240" t="str">
        <f>'SVS Unterhaltsreinigung'!$G$58</f>
        <v xml:space="preserve"> </v>
      </c>
      <c r="X459" s="296">
        <f>SVS_Sonn_Feiertage!$C$57</f>
        <v>0</v>
      </c>
      <c r="Y459" s="797" t="e">
        <f t="shared" si="129"/>
        <v>#VALUE!</v>
      </c>
      <c r="Z459" s="798" t="e">
        <f t="shared" si="131"/>
        <v>#VALUE!</v>
      </c>
      <c r="AA459" s="797" t="e">
        <f t="shared" si="128"/>
        <v>#VALUE!</v>
      </c>
    </row>
    <row r="460" spans="1:27" s="969" customFormat="1" ht="15" customHeight="1" x14ac:dyDescent="0.25">
      <c r="A460" s="1014" t="s">
        <v>675</v>
      </c>
      <c r="B460" s="963" t="s">
        <v>671</v>
      </c>
      <c r="C460" s="963"/>
      <c r="D460" s="963" t="s">
        <v>174</v>
      </c>
      <c r="E460" s="965" t="s">
        <v>831</v>
      </c>
      <c r="F460" s="963" t="s">
        <v>224</v>
      </c>
      <c r="G460" s="1015" t="s">
        <v>186</v>
      </c>
      <c r="H460" s="967">
        <v>8.5</v>
      </c>
      <c r="I460" s="967">
        <v>8.5</v>
      </c>
      <c r="J460" s="963" t="s">
        <v>224</v>
      </c>
      <c r="K460" s="809" t="s">
        <v>679</v>
      </c>
      <c r="L460" s="808" t="s">
        <v>678</v>
      </c>
      <c r="M460" s="812">
        <v>260.82</v>
      </c>
      <c r="N460" s="811">
        <v>11</v>
      </c>
      <c r="O460" s="801">
        <f t="shared" si="126"/>
        <v>2216.9699999999998</v>
      </c>
      <c r="P460" s="801">
        <f t="shared" si="130"/>
        <v>93.5</v>
      </c>
      <c r="Q460" s="800">
        <v>100</v>
      </c>
      <c r="R460" s="805">
        <v>100</v>
      </c>
      <c r="S460" s="855"/>
      <c r="T460" s="855"/>
      <c r="U460" s="790" t="str">
        <f t="shared" si="120"/>
        <v/>
      </c>
      <c r="V460" s="799" t="str">
        <f t="shared" si="121"/>
        <v/>
      </c>
      <c r="W460" s="240" t="str">
        <f>'SVS Unterhaltsreinigung'!$G$58</f>
        <v xml:space="preserve"> </v>
      </c>
      <c r="X460" s="296">
        <f>SVS_Sonn_Feiertage!$C$57</f>
        <v>0</v>
      </c>
      <c r="Y460" s="797" t="e">
        <f t="shared" si="129"/>
        <v>#VALUE!</v>
      </c>
      <c r="Z460" s="798" t="e">
        <f t="shared" si="131"/>
        <v>#VALUE!</v>
      </c>
      <c r="AA460" s="797" t="e">
        <f t="shared" si="128"/>
        <v>#VALUE!</v>
      </c>
    </row>
    <row r="461" spans="1:27" s="969" customFormat="1" ht="15" customHeight="1" x14ac:dyDescent="0.25">
      <c r="A461" s="1014" t="s">
        <v>675</v>
      </c>
      <c r="B461" s="963" t="s">
        <v>671</v>
      </c>
      <c r="C461" s="963"/>
      <c r="D461" s="963" t="s">
        <v>174</v>
      </c>
      <c r="E461" s="965" t="s">
        <v>252</v>
      </c>
      <c r="F461" s="963" t="s">
        <v>830</v>
      </c>
      <c r="G461" s="963" t="s">
        <v>176</v>
      </c>
      <c r="H461" s="967">
        <v>24.65</v>
      </c>
      <c r="I461" s="967">
        <v>24.65</v>
      </c>
      <c r="J461" s="963" t="s">
        <v>219</v>
      </c>
      <c r="K461" s="809" t="s">
        <v>679</v>
      </c>
      <c r="L461" s="808" t="s">
        <v>678</v>
      </c>
      <c r="M461" s="812">
        <v>260.82</v>
      </c>
      <c r="N461" s="811">
        <v>11</v>
      </c>
      <c r="O461" s="801">
        <f t="shared" si="126"/>
        <v>6429.2129999999997</v>
      </c>
      <c r="P461" s="801">
        <f t="shared" si="130"/>
        <v>271.14999999999998</v>
      </c>
      <c r="Q461" s="800">
        <v>180</v>
      </c>
      <c r="R461" s="805">
        <v>180</v>
      </c>
      <c r="S461" s="855"/>
      <c r="T461" s="855"/>
      <c r="U461" s="790" t="str">
        <f t="shared" si="120"/>
        <v/>
      </c>
      <c r="V461" s="799" t="str">
        <f t="shared" si="121"/>
        <v/>
      </c>
      <c r="W461" s="240" t="str">
        <f>'SVS Unterhaltsreinigung'!$G$58</f>
        <v xml:space="preserve"> </v>
      </c>
      <c r="X461" s="296">
        <f>SVS_Sonn_Feiertage!$C$57</f>
        <v>0</v>
      </c>
      <c r="Y461" s="797" t="e">
        <f t="shared" si="129"/>
        <v>#VALUE!</v>
      </c>
      <c r="Z461" s="798" t="e">
        <f t="shared" si="131"/>
        <v>#VALUE!</v>
      </c>
      <c r="AA461" s="797" t="e">
        <f t="shared" si="128"/>
        <v>#VALUE!</v>
      </c>
    </row>
    <row r="462" spans="1:27" s="969" customFormat="1" ht="15" customHeight="1" x14ac:dyDescent="0.25">
      <c r="A462" s="1014" t="s">
        <v>675</v>
      </c>
      <c r="B462" s="963" t="s">
        <v>671</v>
      </c>
      <c r="C462" s="963"/>
      <c r="D462" s="963" t="s">
        <v>174</v>
      </c>
      <c r="E462" s="965" t="s">
        <v>829</v>
      </c>
      <c r="F462" s="963" t="s">
        <v>238</v>
      </c>
      <c r="G462" s="1015" t="s">
        <v>186</v>
      </c>
      <c r="H462" s="967">
        <v>2.58</v>
      </c>
      <c r="I462" s="967">
        <v>2.58</v>
      </c>
      <c r="J462" s="968" t="s">
        <v>187</v>
      </c>
      <c r="K462" s="809" t="s">
        <v>679</v>
      </c>
      <c r="L462" s="808" t="s">
        <v>678</v>
      </c>
      <c r="M462" s="812">
        <v>260.82</v>
      </c>
      <c r="N462" s="811">
        <v>11</v>
      </c>
      <c r="O462" s="801">
        <f t="shared" si="126"/>
        <v>672.91560000000004</v>
      </c>
      <c r="P462" s="801">
        <f t="shared" si="130"/>
        <v>28.380000000000003</v>
      </c>
      <c r="Q462" s="800">
        <v>80</v>
      </c>
      <c r="R462" s="805">
        <v>80</v>
      </c>
      <c r="S462" s="855"/>
      <c r="T462" s="855"/>
      <c r="U462" s="790" t="str">
        <f t="shared" si="120"/>
        <v/>
      </c>
      <c r="V462" s="799" t="str">
        <f t="shared" si="121"/>
        <v/>
      </c>
      <c r="W462" s="240" t="str">
        <f>'SVS Unterhaltsreinigung'!$G$58</f>
        <v xml:space="preserve"> </v>
      </c>
      <c r="X462" s="296">
        <f>SVS_Sonn_Feiertage!$C$57</f>
        <v>0</v>
      </c>
      <c r="Y462" s="797" t="e">
        <f t="shared" si="129"/>
        <v>#VALUE!</v>
      </c>
      <c r="Z462" s="798" t="e">
        <f t="shared" si="131"/>
        <v>#VALUE!</v>
      </c>
      <c r="AA462" s="797" t="e">
        <f t="shared" si="128"/>
        <v>#VALUE!</v>
      </c>
    </row>
    <row r="463" spans="1:27" s="969" customFormat="1" ht="15" customHeight="1" thickBot="1" x14ac:dyDescent="0.3">
      <c r="A463" s="1014" t="s">
        <v>675</v>
      </c>
      <c r="B463" s="963" t="s">
        <v>671</v>
      </c>
      <c r="C463" s="963"/>
      <c r="D463" s="963" t="s">
        <v>174</v>
      </c>
      <c r="E463" s="965" t="s">
        <v>828</v>
      </c>
      <c r="F463" s="963" t="s">
        <v>224</v>
      </c>
      <c r="G463" s="1015" t="s">
        <v>186</v>
      </c>
      <c r="H463" s="967">
        <v>8.5</v>
      </c>
      <c r="I463" s="967">
        <v>8.5</v>
      </c>
      <c r="J463" s="963" t="s">
        <v>224</v>
      </c>
      <c r="K463" s="809" t="s">
        <v>679</v>
      </c>
      <c r="L463" s="808" t="s">
        <v>678</v>
      </c>
      <c r="M463" s="812">
        <v>260.82</v>
      </c>
      <c r="N463" s="811">
        <v>11</v>
      </c>
      <c r="O463" s="801">
        <f t="shared" si="126"/>
        <v>2216.9699999999998</v>
      </c>
      <c r="P463" s="801">
        <f t="shared" si="130"/>
        <v>93.5</v>
      </c>
      <c r="Q463" s="800">
        <v>100</v>
      </c>
      <c r="R463" s="805">
        <v>100</v>
      </c>
      <c r="S463" s="855"/>
      <c r="T463" s="856"/>
      <c r="U463" s="790" t="str">
        <f t="shared" si="120"/>
        <v/>
      </c>
      <c r="V463" s="799" t="str">
        <f t="shared" si="121"/>
        <v/>
      </c>
      <c r="W463" s="240" t="str">
        <f>'SVS Unterhaltsreinigung'!$G$58</f>
        <v xml:space="preserve"> </v>
      </c>
      <c r="X463" s="296">
        <f>SVS_Sonn_Feiertage!$C$57</f>
        <v>0</v>
      </c>
      <c r="Y463" s="797" t="e">
        <f t="shared" si="129"/>
        <v>#VALUE!</v>
      </c>
      <c r="Z463" s="798" t="e">
        <f t="shared" si="131"/>
        <v>#VALUE!</v>
      </c>
      <c r="AA463" s="797" t="e">
        <f t="shared" si="128"/>
        <v>#VALUE!</v>
      </c>
    </row>
    <row r="464" spans="1:27" s="969" customFormat="1" ht="15" customHeight="1" thickTop="1" x14ac:dyDescent="0.25">
      <c r="A464" s="1014" t="s">
        <v>675</v>
      </c>
      <c r="B464" s="963" t="s">
        <v>671</v>
      </c>
      <c r="C464" s="963"/>
      <c r="D464" s="963" t="s">
        <v>174</v>
      </c>
      <c r="E464" s="965" t="s">
        <v>827</v>
      </c>
      <c r="F464" s="963" t="s">
        <v>226</v>
      </c>
      <c r="G464" s="963" t="s">
        <v>176</v>
      </c>
      <c r="H464" s="967">
        <v>30.95</v>
      </c>
      <c r="I464" s="967"/>
      <c r="J464" s="968" t="s">
        <v>205</v>
      </c>
      <c r="K464" s="809" t="s">
        <v>144</v>
      </c>
      <c r="L464" s="802"/>
      <c r="M464" s="812">
        <v>11</v>
      </c>
      <c r="N464" s="811"/>
      <c r="O464" s="801">
        <f t="shared" si="126"/>
        <v>340.45</v>
      </c>
      <c r="P464" s="801"/>
      <c r="Q464" s="800">
        <v>250</v>
      </c>
      <c r="R464" s="805"/>
      <c r="S464" s="855"/>
      <c r="T464" s="862"/>
      <c r="U464" s="799" t="str">
        <f t="shared" si="120"/>
        <v/>
      </c>
      <c r="V464" s="799" t="str">
        <f t="shared" si="121"/>
        <v/>
      </c>
      <c r="W464" s="240" t="str">
        <f>'SVS Unterhaltsreinigung'!$G$58</f>
        <v xml:space="preserve"> </v>
      </c>
      <c r="X464" s="804"/>
      <c r="Y464" s="797" t="e">
        <f t="shared" si="129"/>
        <v>#VALUE!</v>
      </c>
      <c r="Z464" s="798"/>
      <c r="AA464" s="797" t="e">
        <f t="shared" si="128"/>
        <v>#VALUE!</v>
      </c>
    </row>
    <row r="465" spans="1:27" s="969" customFormat="1" ht="15" customHeight="1" x14ac:dyDescent="0.25">
      <c r="A465" s="1014" t="s">
        <v>675</v>
      </c>
      <c r="B465" s="963" t="s">
        <v>671</v>
      </c>
      <c r="C465" s="963"/>
      <c r="D465" s="963" t="s">
        <v>174</v>
      </c>
      <c r="E465" s="965" t="s">
        <v>826</v>
      </c>
      <c r="F465" s="963" t="s">
        <v>253</v>
      </c>
      <c r="G465" s="963" t="s">
        <v>176</v>
      </c>
      <c r="H465" s="967">
        <v>49.16</v>
      </c>
      <c r="I465" s="967"/>
      <c r="J465" s="968" t="s">
        <v>205</v>
      </c>
      <c r="K465" s="809" t="s">
        <v>144</v>
      </c>
      <c r="L465" s="802"/>
      <c r="M465" s="812">
        <v>11</v>
      </c>
      <c r="N465" s="811"/>
      <c r="O465" s="801">
        <f t="shared" si="126"/>
        <v>540.76</v>
      </c>
      <c r="P465" s="801"/>
      <c r="Q465" s="800">
        <v>250</v>
      </c>
      <c r="R465" s="805"/>
      <c r="S465" s="855"/>
      <c r="T465" s="854"/>
      <c r="U465" s="799" t="str">
        <f t="shared" si="120"/>
        <v/>
      </c>
      <c r="V465" s="799" t="str">
        <f t="shared" si="121"/>
        <v/>
      </c>
      <c r="W465" s="240" t="str">
        <f>'SVS Unterhaltsreinigung'!$G$58</f>
        <v xml:space="preserve"> </v>
      </c>
      <c r="X465" s="804"/>
      <c r="Y465" s="797" t="e">
        <f t="shared" si="129"/>
        <v>#VALUE!</v>
      </c>
      <c r="Z465" s="798"/>
      <c r="AA465" s="797" t="e">
        <f t="shared" si="128"/>
        <v>#VALUE!</v>
      </c>
    </row>
    <row r="466" spans="1:27" s="969" customFormat="1" ht="15" customHeight="1" x14ac:dyDescent="0.25">
      <c r="A466" s="1014" t="s">
        <v>675</v>
      </c>
      <c r="B466" s="963" t="s">
        <v>671</v>
      </c>
      <c r="C466" s="963"/>
      <c r="D466" s="963" t="s">
        <v>174</v>
      </c>
      <c r="E466" s="965" t="s">
        <v>674</v>
      </c>
      <c r="F466" s="963" t="s">
        <v>825</v>
      </c>
      <c r="G466" s="963" t="s">
        <v>176</v>
      </c>
      <c r="H466" s="967">
        <v>19.760000000000002</v>
      </c>
      <c r="I466" s="967"/>
      <c r="J466" s="968" t="s">
        <v>209</v>
      </c>
      <c r="K466" s="809" t="s">
        <v>179</v>
      </c>
      <c r="L466" s="808" t="s">
        <v>672</v>
      </c>
      <c r="M466" s="807">
        <v>103.82</v>
      </c>
      <c r="N466" s="806"/>
      <c r="O466" s="801">
        <f t="shared" si="126"/>
        <v>2051.4832000000001</v>
      </c>
      <c r="P466" s="801"/>
      <c r="Q466" s="800">
        <v>120</v>
      </c>
      <c r="R466" s="805"/>
      <c r="S466" s="855"/>
      <c r="T466" s="854"/>
      <c r="U466" s="799" t="str">
        <f t="shared" si="120"/>
        <v/>
      </c>
      <c r="V466" s="799" t="str">
        <f t="shared" si="121"/>
        <v/>
      </c>
      <c r="W466" s="240" t="str">
        <f>'SVS Unterhaltsreinigung'!$G$58</f>
        <v xml:space="preserve"> </v>
      </c>
      <c r="X466" s="804"/>
      <c r="Y466" s="797" t="e">
        <f t="shared" si="129"/>
        <v>#VALUE!</v>
      </c>
      <c r="Z466" s="798"/>
      <c r="AA466" s="797" t="e">
        <f t="shared" si="128"/>
        <v>#VALUE!</v>
      </c>
    </row>
    <row r="467" spans="1:27" s="969" customFormat="1" ht="15" customHeight="1" thickBot="1" x14ac:dyDescent="0.3">
      <c r="A467" s="1014" t="s">
        <v>675</v>
      </c>
      <c r="B467" s="963" t="s">
        <v>671</v>
      </c>
      <c r="C467" s="963"/>
      <c r="D467" s="963" t="s">
        <v>174</v>
      </c>
      <c r="E467" s="965" t="s">
        <v>824</v>
      </c>
      <c r="F467" s="963" t="s">
        <v>237</v>
      </c>
      <c r="G467" s="963" t="s">
        <v>176</v>
      </c>
      <c r="H467" s="967">
        <v>4.1900000000000004</v>
      </c>
      <c r="I467" s="967"/>
      <c r="J467" s="968" t="s">
        <v>237</v>
      </c>
      <c r="K467" s="809" t="s">
        <v>179</v>
      </c>
      <c r="L467" s="808" t="s">
        <v>672</v>
      </c>
      <c r="M467" s="807">
        <v>103.82</v>
      </c>
      <c r="N467" s="806"/>
      <c r="O467" s="801">
        <f t="shared" si="126"/>
        <v>435.00580000000002</v>
      </c>
      <c r="P467" s="801"/>
      <c r="Q467" s="800">
        <v>200</v>
      </c>
      <c r="R467" s="805"/>
      <c r="S467" s="855"/>
      <c r="T467" s="861"/>
      <c r="U467" s="799" t="str">
        <f t="shared" si="120"/>
        <v/>
      </c>
      <c r="V467" s="799" t="str">
        <f t="shared" si="121"/>
        <v/>
      </c>
      <c r="W467" s="240" t="str">
        <f>'SVS Unterhaltsreinigung'!$G$58</f>
        <v xml:space="preserve"> </v>
      </c>
      <c r="X467" s="804"/>
      <c r="Y467" s="797" t="e">
        <f t="shared" si="129"/>
        <v>#VALUE!</v>
      </c>
      <c r="Z467" s="798"/>
      <c r="AA467" s="797" t="e">
        <f t="shared" si="128"/>
        <v>#VALUE!</v>
      </c>
    </row>
    <row r="468" spans="1:27" s="969" customFormat="1" ht="15" customHeight="1" thickTop="1" x14ac:dyDescent="0.25">
      <c r="A468" s="1014" t="s">
        <v>675</v>
      </c>
      <c r="B468" s="963" t="s">
        <v>671</v>
      </c>
      <c r="C468" s="963"/>
      <c r="D468" s="963" t="s">
        <v>174</v>
      </c>
      <c r="E468" s="965" t="s">
        <v>254</v>
      </c>
      <c r="F468" s="963" t="s">
        <v>823</v>
      </c>
      <c r="G468" s="963" t="s">
        <v>255</v>
      </c>
      <c r="H468" s="967">
        <v>1017.61</v>
      </c>
      <c r="I468" s="967"/>
      <c r="J468" s="968" t="s">
        <v>585</v>
      </c>
      <c r="K468" s="809" t="s">
        <v>679</v>
      </c>
      <c r="L468" s="808" t="s">
        <v>678</v>
      </c>
      <c r="M468" s="812">
        <v>260.82</v>
      </c>
      <c r="N468" s="811"/>
      <c r="O468" s="801">
        <f t="shared" si="126"/>
        <v>265413.04019999999</v>
      </c>
      <c r="P468" s="801"/>
      <c r="Q468" s="800">
        <v>600</v>
      </c>
      <c r="R468" s="805">
        <v>600</v>
      </c>
      <c r="S468" s="855"/>
      <c r="T468" s="786"/>
      <c r="U468" s="799" t="str">
        <f t="shared" ref="U468:U499" si="132">IF(S468&lt;&gt;0,(O468/S468),"")</f>
        <v/>
      </c>
      <c r="V468" s="799" t="str">
        <f t="shared" ref="V468:V499" si="133">IF(T468&lt;&gt;0,(P468/T468),"")</f>
        <v/>
      </c>
      <c r="W468" s="240" t="str">
        <f>'SVS Unterhaltsreinigung'!$G$58</f>
        <v xml:space="preserve"> </v>
      </c>
      <c r="X468" s="804"/>
      <c r="Y468" s="797" t="e">
        <f t="shared" si="129"/>
        <v>#VALUE!</v>
      </c>
      <c r="Z468" s="798"/>
      <c r="AA468" s="797" t="e">
        <f t="shared" si="128"/>
        <v>#VALUE!</v>
      </c>
    </row>
    <row r="469" spans="1:27" s="969" customFormat="1" ht="15" customHeight="1" thickBot="1" x14ac:dyDescent="0.3">
      <c r="A469" s="1014" t="s">
        <v>675</v>
      </c>
      <c r="B469" s="963" t="s">
        <v>671</v>
      </c>
      <c r="C469" s="963"/>
      <c r="D469" s="963" t="s">
        <v>174</v>
      </c>
      <c r="E469" s="965" t="s">
        <v>256</v>
      </c>
      <c r="F469" s="963" t="s">
        <v>197</v>
      </c>
      <c r="G469" s="963" t="s">
        <v>203</v>
      </c>
      <c r="H469" s="967">
        <v>20</v>
      </c>
      <c r="I469" s="967">
        <v>20</v>
      </c>
      <c r="J469" s="968" t="s">
        <v>198</v>
      </c>
      <c r="K469" s="809" t="s">
        <v>679</v>
      </c>
      <c r="L469" s="808" t="s">
        <v>678</v>
      </c>
      <c r="M469" s="812">
        <v>260.82</v>
      </c>
      <c r="N469" s="811">
        <v>11</v>
      </c>
      <c r="O469" s="801">
        <f t="shared" si="126"/>
        <v>5216.3999999999996</v>
      </c>
      <c r="P469" s="801">
        <f>H469*N469</f>
        <v>220</v>
      </c>
      <c r="Q469" s="800">
        <v>200</v>
      </c>
      <c r="R469" s="805">
        <v>200</v>
      </c>
      <c r="S469" s="856"/>
      <c r="T469" s="856"/>
      <c r="U469" s="790" t="str">
        <f t="shared" si="132"/>
        <v/>
      </c>
      <c r="V469" s="799" t="str">
        <f t="shared" si="133"/>
        <v/>
      </c>
      <c r="W469" s="240" t="str">
        <f>'SVS Unterhaltsreinigung'!$G$58</f>
        <v xml:space="preserve"> </v>
      </c>
      <c r="X469" s="296">
        <f>SVS_Sonn_Feiertage!$C$57</f>
        <v>0</v>
      </c>
      <c r="Y469" s="797" t="e">
        <f t="shared" si="129"/>
        <v>#VALUE!</v>
      </c>
      <c r="Z469" s="798" t="e">
        <f>V469*X469</f>
        <v>#VALUE!</v>
      </c>
      <c r="AA469" s="797" t="e">
        <f t="shared" si="128"/>
        <v>#VALUE!</v>
      </c>
    </row>
    <row r="470" spans="1:27" s="969" customFormat="1" ht="15" customHeight="1" thickTop="1" x14ac:dyDescent="0.25">
      <c r="A470" s="1014" t="s">
        <v>675</v>
      </c>
      <c r="B470" s="963" t="s">
        <v>671</v>
      </c>
      <c r="C470" s="963"/>
      <c r="D470" s="963" t="s">
        <v>174</v>
      </c>
      <c r="E470" s="965" t="s">
        <v>257</v>
      </c>
      <c r="F470" s="963" t="s">
        <v>822</v>
      </c>
      <c r="G470" s="963" t="s">
        <v>176</v>
      </c>
      <c r="H470" s="967">
        <v>80.45</v>
      </c>
      <c r="I470" s="967"/>
      <c r="J470" s="963" t="s">
        <v>578</v>
      </c>
      <c r="K470" s="810" t="s">
        <v>190</v>
      </c>
      <c r="L470" s="802"/>
      <c r="M470" s="807"/>
      <c r="N470" s="806"/>
      <c r="O470" s="801"/>
      <c r="P470" s="801"/>
      <c r="Q470" s="800"/>
      <c r="R470" s="800"/>
      <c r="S470" s="862"/>
      <c r="T470" s="862"/>
      <c r="U470" s="799" t="str">
        <f t="shared" si="132"/>
        <v/>
      </c>
      <c r="V470" s="799" t="str">
        <f t="shared" si="133"/>
        <v/>
      </c>
      <c r="W470" s="798"/>
      <c r="X470" s="804"/>
      <c r="Y470" s="798"/>
      <c r="Z470" s="798"/>
      <c r="AA470" s="797"/>
    </row>
    <row r="471" spans="1:27" s="969" customFormat="1" ht="15" customHeight="1" x14ac:dyDescent="0.25">
      <c r="A471" s="1014" t="s">
        <v>675</v>
      </c>
      <c r="B471" s="963" t="s">
        <v>671</v>
      </c>
      <c r="C471" s="963"/>
      <c r="D471" s="963" t="s">
        <v>174</v>
      </c>
      <c r="E471" s="965" t="s">
        <v>821</v>
      </c>
      <c r="F471" s="963" t="s">
        <v>820</v>
      </c>
      <c r="G471" s="963" t="s">
        <v>176</v>
      </c>
      <c r="H471" s="967">
        <v>30.51</v>
      </c>
      <c r="I471" s="967"/>
      <c r="J471" s="963" t="s">
        <v>578</v>
      </c>
      <c r="K471" s="810" t="s">
        <v>190</v>
      </c>
      <c r="L471" s="802"/>
      <c r="M471" s="807"/>
      <c r="N471" s="806"/>
      <c r="O471" s="801"/>
      <c r="P471" s="801"/>
      <c r="Q471" s="800"/>
      <c r="R471" s="800"/>
      <c r="S471" s="854"/>
      <c r="T471" s="854"/>
      <c r="U471" s="799" t="str">
        <f t="shared" si="132"/>
        <v/>
      </c>
      <c r="V471" s="799" t="str">
        <f t="shared" si="133"/>
        <v/>
      </c>
      <c r="W471" s="798"/>
      <c r="X471" s="804"/>
      <c r="Y471" s="798"/>
      <c r="Z471" s="798"/>
      <c r="AA471" s="797"/>
    </row>
    <row r="472" spans="1:27" s="969" customFormat="1" ht="15" customHeight="1" x14ac:dyDescent="0.25">
      <c r="A472" s="1014" t="s">
        <v>675</v>
      </c>
      <c r="B472" s="963" t="s">
        <v>671</v>
      </c>
      <c r="C472" s="963"/>
      <c r="D472" s="963" t="s">
        <v>174</v>
      </c>
      <c r="E472" s="965" t="s">
        <v>819</v>
      </c>
      <c r="F472" s="963" t="s">
        <v>258</v>
      </c>
      <c r="G472" s="963" t="s">
        <v>176</v>
      </c>
      <c r="H472" s="967">
        <v>7.29</v>
      </c>
      <c r="I472" s="967"/>
      <c r="J472" s="963" t="s">
        <v>578</v>
      </c>
      <c r="K472" s="810" t="s">
        <v>190</v>
      </c>
      <c r="L472" s="802"/>
      <c r="M472" s="807"/>
      <c r="N472" s="806"/>
      <c r="O472" s="801"/>
      <c r="P472" s="801"/>
      <c r="Q472" s="800"/>
      <c r="R472" s="800"/>
      <c r="S472" s="854"/>
      <c r="T472" s="854"/>
      <c r="U472" s="799" t="str">
        <f t="shared" si="132"/>
        <v/>
      </c>
      <c r="V472" s="799" t="str">
        <f t="shared" si="133"/>
        <v/>
      </c>
      <c r="W472" s="798"/>
      <c r="X472" s="804"/>
      <c r="Y472" s="798"/>
      <c r="Z472" s="798"/>
      <c r="AA472" s="797"/>
    </row>
    <row r="473" spans="1:27" s="969" customFormat="1" ht="15" customHeight="1" x14ac:dyDescent="0.25">
      <c r="A473" s="1014" t="s">
        <v>675</v>
      </c>
      <c r="B473" s="963" t="s">
        <v>671</v>
      </c>
      <c r="C473" s="963"/>
      <c r="D473" s="963" t="s">
        <v>174</v>
      </c>
      <c r="E473" s="965" t="s">
        <v>818</v>
      </c>
      <c r="F473" s="963" t="s">
        <v>238</v>
      </c>
      <c r="G473" s="1015" t="s">
        <v>186</v>
      </c>
      <c r="H473" s="967">
        <v>3.6</v>
      </c>
      <c r="I473" s="967"/>
      <c r="J473" s="963" t="s">
        <v>578</v>
      </c>
      <c r="K473" s="810" t="s">
        <v>190</v>
      </c>
      <c r="L473" s="802"/>
      <c r="M473" s="807"/>
      <c r="N473" s="806"/>
      <c r="O473" s="801"/>
      <c r="P473" s="801"/>
      <c r="Q473" s="800"/>
      <c r="R473" s="800"/>
      <c r="S473" s="862"/>
      <c r="T473" s="854"/>
      <c r="U473" s="799" t="str">
        <f t="shared" si="132"/>
        <v/>
      </c>
      <c r="V473" s="799" t="str">
        <f t="shared" si="133"/>
        <v/>
      </c>
      <c r="W473" s="798"/>
      <c r="X473" s="804"/>
      <c r="Y473" s="798"/>
      <c r="Z473" s="798"/>
      <c r="AA473" s="797"/>
    </row>
    <row r="474" spans="1:27" s="969" customFormat="1" ht="15" customHeight="1" x14ac:dyDescent="0.25">
      <c r="A474" s="1014" t="s">
        <v>675</v>
      </c>
      <c r="B474" s="963" t="s">
        <v>671</v>
      </c>
      <c r="C474" s="963"/>
      <c r="D474" s="963" t="s">
        <v>174</v>
      </c>
      <c r="E474" s="965" t="s">
        <v>817</v>
      </c>
      <c r="F474" s="963" t="s">
        <v>816</v>
      </c>
      <c r="G474" s="1015" t="s">
        <v>186</v>
      </c>
      <c r="H474" s="967">
        <v>4.5</v>
      </c>
      <c r="I474" s="967"/>
      <c r="J474" s="963" t="s">
        <v>578</v>
      </c>
      <c r="K474" s="810" t="s">
        <v>190</v>
      </c>
      <c r="L474" s="802"/>
      <c r="M474" s="807"/>
      <c r="N474" s="806"/>
      <c r="O474" s="801"/>
      <c r="P474" s="801"/>
      <c r="Q474" s="800"/>
      <c r="R474" s="800"/>
      <c r="S474" s="854"/>
      <c r="T474" s="854"/>
      <c r="U474" s="799" t="str">
        <f t="shared" si="132"/>
        <v/>
      </c>
      <c r="V474" s="799" t="str">
        <f t="shared" si="133"/>
        <v/>
      </c>
      <c r="W474" s="798"/>
      <c r="X474" s="804"/>
      <c r="Y474" s="798"/>
      <c r="Z474" s="798"/>
      <c r="AA474" s="797"/>
    </row>
    <row r="475" spans="1:27" s="969" customFormat="1" ht="15" customHeight="1" x14ac:dyDescent="0.25">
      <c r="A475" s="1014" t="s">
        <v>675</v>
      </c>
      <c r="B475" s="963" t="s">
        <v>671</v>
      </c>
      <c r="C475" s="963"/>
      <c r="D475" s="963" t="s">
        <v>174</v>
      </c>
      <c r="E475" s="965" t="s">
        <v>815</v>
      </c>
      <c r="F475" s="963" t="s">
        <v>814</v>
      </c>
      <c r="G475" s="963" t="s">
        <v>176</v>
      </c>
      <c r="H475" s="967">
        <v>5</v>
      </c>
      <c r="I475" s="967"/>
      <c r="J475" s="963" t="s">
        <v>578</v>
      </c>
      <c r="K475" s="810" t="s">
        <v>190</v>
      </c>
      <c r="L475" s="802"/>
      <c r="M475" s="807"/>
      <c r="N475" s="806"/>
      <c r="O475" s="801"/>
      <c r="P475" s="801"/>
      <c r="Q475" s="800"/>
      <c r="R475" s="800"/>
      <c r="S475" s="854"/>
      <c r="T475" s="854"/>
      <c r="U475" s="799" t="str">
        <f t="shared" si="132"/>
        <v/>
      </c>
      <c r="V475" s="799" t="str">
        <f t="shared" si="133"/>
        <v/>
      </c>
      <c r="W475" s="798"/>
      <c r="X475" s="804"/>
      <c r="Y475" s="798"/>
      <c r="Z475" s="798"/>
      <c r="AA475" s="797"/>
    </row>
    <row r="476" spans="1:27" s="969" customFormat="1" ht="15" customHeight="1" x14ac:dyDescent="0.25">
      <c r="A476" s="1014" t="s">
        <v>675</v>
      </c>
      <c r="B476" s="963" t="s">
        <v>671</v>
      </c>
      <c r="C476" s="963"/>
      <c r="D476" s="963" t="s">
        <v>174</v>
      </c>
      <c r="E476" s="965" t="s">
        <v>813</v>
      </c>
      <c r="F476" s="963" t="s">
        <v>812</v>
      </c>
      <c r="G476" s="963" t="s">
        <v>203</v>
      </c>
      <c r="H476" s="967">
        <v>4.41</v>
      </c>
      <c r="I476" s="967"/>
      <c r="J476" s="963" t="s">
        <v>578</v>
      </c>
      <c r="K476" s="810" t="s">
        <v>190</v>
      </c>
      <c r="L476" s="802"/>
      <c r="M476" s="807"/>
      <c r="N476" s="806"/>
      <c r="O476" s="801"/>
      <c r="P476" s="801"/>
      <c r="Q476" s="800"/>
      <c r="R476" s="800"/>
      <c r="S476" s="862"/>
      <c r="T476" s="854"/>
      <c r="U476" s="799" t="str">
        <f t="shared" si="132"/>
        <v/>
      </c>
      <c r="V476" s="799" t="str">
        <f t="shared" si="133"/>
        <v/>
      </c>
      <c r="W476" s="798"/>
      <c r="X476" s="804"/>
      <c r="Y476" s="798"/>
      <c r="Z476" s="798"/>
      <c r="AA476" s="797"/>
    </row>
    <row r="477" spans="1:27" s="969" customFormat="1" ht="15" customHeight="1" x14ac:dyDescent="0.25">
      <c r="A477" s="1014" t="s">
        <v>675</v>
      </c>
      <c r="B477" s="963" t="s">
        <v>671</v>
      </c>
      <c r="C477" s="963"/>
      <c r="D477" s="963" t="s">
        <v>174</v>
      </c>
      <c r="E477" s="965" t="s">
        <v>811</v>
      </c>
      <c r="F477" s="963" t="s">
        <v>810</v>
      </c>
      <c r="G477" s="963" t="s">
        <v>203</v>
      </c>
      <c r="H477" s="967">
        <v>3.78</v>
      </c>
      <c r="I477" s="967"/>
      <c r="J477" s="963" t="s">
        <v>578</v>
      </c>
      <c r="K477" s="810" t="s">
        <v>190</v>
      </c>
      <c r="L477" s="802"/>
      <c r="M477" s="807"/>
      <c r="N477" s="806"/>
      <c r="O477" s="801"/>
      <c r="P477" s="801"/>
      <c r="Q477" s="800"/>
      <c r="R477" s="800"/>
      <c r="S477" s="854"/>
      <c r="T477" s="854"/>
      <c r="U477" s="799" t="str">
        <f t="shared" si="132"/>
        <v/>
      </c>
      <c r="V477" s="799" t="str">
        <f t="shared" si="133"/>
        <v/>
      </c>
      <c r="W477" s="798"/>
      <c r="X477" s="804"/>
      <c r="Y477" s="798"/>
      <c r="Z477" s="798"/>
      <c r="AA477" s="797"/>
    </row>
    <row r="478" spans="1:27" s="969" customFormat="1" ht="15" customHeight="1" x14ac:dyDescent="0.25">
      <c r="A478" s="1014" t="s">
        <v>675</v>
      </c>
      <c r="B478" s="963" t="s">
        <v>671</v>
      </c>
      <c r="C478" s="963"/>
      <c r="D478" s="963" t="s">
        <v>174</v>
      </c>
      <c r="E478" s="965" t="s">
        <v>809</v>
      </c>
      <c r="F478" s="963" t="s">
        <v>808</v>
      </c>
      <c r="G478" s="963"/>
      <c r="H478" s="967">
        <v>2.31</v>
      </c>
      <c r="I478" s="967"/>
      <c r="J478" s="963" t="s">
        <v>578</v>
      </c>
      <c r="K478" s="810" t="s">
        <v>190</v>
      </c>
      <c r="L478" s="802"/>
      <c r="M478" s="807"/>
      <c r="N478" s="806"/>
      <c r="O478" s="801"/>
      <c r="P478" s="801"/>
      <c r="Q478" s="800"/>
      <c r="R478" s="800"/>
      <c r="S478" s="854"/>
      <c r="T478" s="854"/>
      <c r="U478" s="799" t="str">
        <f t="shared" si="132"/>
        <v/>
      </c>
      <c r="V478" s="799" t="str">
        <f t="shared" si="133"/>
        <v/>
      </c>
      <c r="W478" s="798"/>
      <c r="X478" s="804"/>
      <c r="Y478" s="798"/>
      <c r="Z478" s="798"/>
      <c r="AA478" s="797"/>
    </row>
    <row r="479" spans="1:27" s="969" customFormat="1" ht="15" customHeight="1" x14ac:dyDescent="0.25">
      <c r="A479" s="1014" t="s">
        <v>675</v>
      </c>
      <c r="B479" s="963" t="s">
        <v>671</v>
      </c>
      <c r="C479" s="963"/>
      <c r="D479" s="963" t="s">
        <v>174</v>
      </c>
      <c r="E479" s="965" t="s">
        <v>807</v>
      </c>
      <c r="F479" s="963" t="s">
        <v>806</v>
      </c>
      <c r="G479" s="963" t="s">
        <v>176</v>
      </c>
      <c r="H479" s="967">
        <v>11.93</v>
      </c>
      <c r="I479" s="967"/>
      <c r="J479" s="963" t="s">
        <v>578</v>
      </c>
      <c r="K479" s="810" t="s">
        <v>190</v>
      </c>
      <c r="L479" s="802"/>
      <c r="M479" s="807"/>
      <c r="N479" s="806"/>
      <c r="O479" s="801"/>
      <c r="P479" s="801"/>
      <c r="Q479" s="800"/>
      <c r="R479" s="800"/>
      <c r="S479" s="862"/>
      <c r="T479" s="854"/>
      <c r="U479" s="799" t="str">
        <f t="shared" si="132"/>
        <v/>
      </c>
      <c r="V479" s="799" t="str">
        <f t="shared" si="133"/>
        <v/>
      </c>
      <c r="W479" s="798"/>
      <c r="X479" s="804"/>
      <c r="Y479" s="798"/>
      <c r="Z479" s="798"/>
      <c r="AA479" s="797"/>
    </row>
    <row r="480" spans="1:27" s="969" customFormat="1" ht="15" customHeight="1" x14ac:dyDescent="0.25">
      <c r="A480" s="1014" t="s">
        <v>675</v>
      </c>
      <c r="B480" s="963" t="s">
        <v>671</v>
      </c>
      <c r="C480" s="963"/>
      <c r="D480" s="963" t="s">
        <v>174</v>
      </c>
      <c r="E480" s="965" t="s">
        <v>805</v>
      </c>
      <c r="F480" s="963" t="s">
        <v>233</v>
      </c>
      <c r="G480" s="1015" t="s">
        <v>186</v>
      </c>
      <c r="H480" s="967">
        <v>23.96</v>
      </c>
      <c r="I480" s="967"/>
      <c r="J480" s="963" t="s">
        <v>578</v>
      </c>
      <c r="K480" s="810" t="s">
        <v>190</v>
      </c>
      <c r="L480" s="802"/>
      <c r="M480" s="807"/>
      <c r="N480" s="806"/>
      <c r="O480" s="801"/>
      <c r="P480" s="801"/>
      <c r="Q480" s="800"/>
      <c r="R480" s="800"/>
      <c r="S480" s="854"/>
      <c r="T480" s="854"/>
      <c r="U480" s="799" t="str">
        <f t="shared" si="132"/>
        <v/>
      </c>
      <c r="V480" s="799" t="str">
        <f t="shared" si="133"/>
        <v/>
      </c>
      <c r="W480" s="798"/>
      <c r="X480" s="804"/>
      <c r="Y480" s="798"/>
      <c r="Z480" s="798"/>
      <c r="AA480" s="797"/>
    </row>
    <row r="481" spans="1:27" s="969" customFormat="1" ht="15" customHeight="1" x14ac:dyDescent="0.25">
      <c r="A481" s="1014" t="s">
        <v>675</v>
      </c>
      <c r="B481" s="963" t="s">
        <v>671</v>
      </c>
      <c r="C481" s="963"/>
      <c r="D481" s="963" t="s">
        <v>174</v>
      </c>
      <c r="E481" s="965" t="s">
        <v>804</v>
      </c>
      <c r="F481" s="963" t="s">
        <v>259</v>
      </c>
      <c r="G481" s="1016" t="s">
        <v>186</v>
      </c>
      <c r="H481" s="967">
        <v>7.38</v>
      </c>
      <c r="I481" s="967"/>
      <c r="J481" s="963" t="s">
        <v>578</v>
      </c>
      <c r="K481" s="810" t="s">
        <v>190</v>
      </c>
      <c r="L481" s="802"/>
      <c r="M481" s="807"/>
      <c r="N481" s="806"/>
      <c r="O481" s="801"/>
      <c r="P481" s="801"/>
      <c r="Q481" s="800"/>
      <c r="R481" s="800"/>
      <c r="S481" s="854"/>
      <c r="T481" s="854"/>
      <c r="U481" s="799" t="str">
        <f t="shared" si="132"/>
        <v/>
      </c>
      <c r="V481" s="799" t="str">
        <f t="shared" si="133"/>
        <v/>
      </c>
      <c r="W481" s="798"/>
      <c r="X481" s="804"/>
      <c r="Y481" s="798"/>
      <c r="Z481" s="798"/>
      <c r="AA481" s="797"/>
    </row>
    <row r="482" spans="1:27" s="969" customFormat="1" ht="15" customHeight="1" x14ac:dyDescent="0.25">
      <c r="A482" s="1014" t="s">
        <v>675</v>
      </c>
      <c r="B482" s="963" t="s">
        <v>671</v>
      </c>
      <c r="C482" s="963"/>
      <c r="D482" s="963" t="s">
        <v>174</v>
      </c>
      <c r="E482" s="965" t="s">
        <v>803</v>
      </c>
      <c r="F482" s="963" t="s">
        <v>802</v>
      </c>
      <c r="G482" s="1015" t="s">
        <v>186</v>
      </c>
      <c r="H482" s="967">
        <v>3.06</v>
      </c>
      <c r="I482" s="967"/>
      <c r="J482" s="963" t="s">
        <v>578</v>
      </c>
      <c r="K482" s="810" t="s">
        <v>190</v>
      </c>
      <c r="L482" s="802"/>
      <c r="M482" s="807"/>
      <c r="N482" s="806"/>
      <c r="O482" s="801"/>
      <c r="P482" s="801"/>
      <c r="Q482" s="800"/>
      <c r="R482" s="800"/>
      <c r="S482" s="862"/>
      <c r="T482" s="854"/>
      <c r="U482" s="799" t="str">
        <f t="shared" si="132"/>
        <v/>
      </c>
      <c r="V482" s="799" t="str">
        <f t="shared" si="133"/>
        <v/>
      </c>
      <c r="W482" s="798"/>
      <c r="X482" s="804"/>
      <c r="Y482" s="798"/>
      <c r="Z482" s="798"/>
      <c r="AA482" s="797"/>
    </row>
    <row r="483" spans="1:27" s="969" customFormat="1" ht="15" customHeight="1" x14ac:dyDescent="0.25">
      <c r="A483" s="1014" t="s">
        <v>675</v>
      </c>
      <c r="B483" s="963" t="s">
        <v>671</v>
      </c>
      <c r="C483" s="963"/>
      <c r="D483" s="963" t="s">
        <v>174</v>
      </c>
      <c r="E483" s="965" t="s">
        <v>801</v>
      </c>
      <c r="F483" s="963" t="s">
        <v>234</v>
      </c>
      <c r="G483" s="1015" t="s">
        <v>186</v>
      </c>
      <c r="H483" s="967">
        <v>4.59</v>
      </c>
      <c r="I483" s="967"/>
      <c r="J483" s="963" t="s">
        <v>578</v>
      </c>
      <c r="K483" s="810" t="s">
        <v>190</v>
      </c>
      <c r="L483" s="802"/>
      <c r="M483" s="807"/>
      <c r="N483" s="806"/>
      <c r="O483" s="801"/>
      <c r="P483" s="801"/>
      <c r="Q483" s="800"/>
      <c r="R483" s="800"/>
      <c r="S483" s="854"/>
      <c r="T483" s="854"/>
      <c r="U483" s="799" t="str">
        <f t="shared" si="132"/>
        <v/>
      </c>
      <c r="V483" s="799" t="str">
        <f t="shared" si="133"/>
        <v/>
      </c>
      <c r="W483" s="798"/>
      <c r="X483" s="804"/>
      <c r="Y483" s="798"/>
      <c r="Z483" s="798"/>
      <c r="AA483" s="797"/>
    </row>
    <row r="484" spans="1:27" s="969" customFormat="1" ht="15" customHeight="1" x14ac:dyDescent="0.25">
      <c r="A484" s="1014" t="s">
        <v>675</v>
      </c>
      <c r="B484" s="963" t="s">
        <v>671</v>
      </c>
      <c r="C484" s="963"/>
      <c r="D484" s="963" t="s">
        <v>174</v>
      </c>
      <c r="E484" s="965" t="s">
        <v>800</v>
      </c>
      <c r="F484" s="963" t="s">
        <v>799</v>
      </c>
      <c r="G484" s="1015" t="s">
        <v>186</v>
      </c>
      <c r="H484" s="967">
        <v>3.36</v>
      </c>
      <c r="I484" s="967"/>
      <c r="J484" s="963" t="s">
        <v>578</v>
      </c>
      <c r="K484" s="810" t="s">
        <v>190</v>
      </c>
      <c r="L484" s="802"/>
      <c r="M484" s="807"/>
      <c r="N484" s="806"/>
      <c r="O484" s="801"/>
      <c r="P484" s="801"/>
      <c r="Q484" s="800"/>
      <c r="R484" s="800"/>
      <c r="S484" s="854"/>
      <c r="T484" s="854"/>
      <c r="U484" s="799" t="str">
        <f t="shared" si="132"/>
        <v/>
      </c>
      <c r="V484" s="799" t="str">
        <f t="shared" si="133"/>
        <v/>
      </c>
      <c r="W484" s="798"/>
      <c r="X484" s="804"/>
      <c r="Y484" s="798"/>
      <c r="Z484" s="798"/>
      <c r="AA484" s="797"/>
    </row>
    <row r="485" spans="1:27" s="969" customFormat="1" ht="15" customHeight="1" x14ac:dyDescent="0.25">
      <c r="A485" s="1014" t="s">
        <v>675</v>
      </c>
      <c r="B485" s="963" t="s">
        <v>671</v>
      </c>
      <c r="C485" s="963"/>
      <c r="D485" s="963" t="s">
        <v>174</v>
      </c>
      <c r="E485" s="965" t="s">
        <v>798</v>
      </c>
      <c r="F485" s="963" t="s">
        <v>235</v>
      </c>
      <c r="G485" s="1015" t="s">
        <v>186</v>
      </c>
      <c r="H485" s="967">
        <v>5.37</v>
      </c>
      <c r="I485" s="967"/>
      <c r="J485" s="963" t="s">
        <v>578</v>
      </c>
      <c r="K485" s="810" t="s">
        <v>190</v>
      </c>
      <c r="L485" s="802"/>
      <c r="M485" s="807"/>
      <c r="N485" s="806"/>
      <c r="O485" s="801"/>
      <c r="P485" s="801"/>
      <c r="Q485" s="800"/>
      <c r="R485" s="800"/>
      <c r="S485" s="862"/>
      <c r="T485" s="854"/>
      <c r="U485" s="799" t="str">
        <f t="shared" si="132"/>
        <v/>
      </c>
      <c r="V485" s="799" t="str">
        <f t="shared" si="133"/>
        <v/>
      </c>
      <c r="W485" s="798"/>
      <c r="X485" s="804"/>
      <c r="Y485" s="798"/>
      <c r="Z485" s="798"/>
      <c r="AA485" s="797"/>
    </row>
    <row r="486" spans="1:27" s="969" customFormat="1" ht="15" customHeight="1" x14ac:dyDescent="0.25">
      <c r="A486" s="1014" t="s">
        <v>675</v>
      </c>
      <c r="B486" s="963" t="s">
        <v>671</v>
      </c>
      <c r="C486" s="963"/>
      <c r="D486" s="963" t="s">
        <v>174</v>
      </c>
      <c r="E486" s="965" t="s">
        <v>797</v>
      </c>
      <c r="F486" s="963" t="s">
        <v>796</v>
      </c>
      <c r="G486" s="1015" t="s">
        <v>186</v>
      </c>
      <c r="H486" s="967">
        <v>6.24</v>
      </c>
      <c r="I486" s="967"/>
      <c r="J486" s="963" t="s">
        <v>578</v>
      </c>
      <c r="K486" s="810" t="s">
        <v>190</v>
      </c>
      <c r="L486" s="802"/>
      <c r="M486" s="807"/>
      <c r="N486" s="806"/>
      <c r="O486" s="801"/>
      <c r="P486" s="801"/>
      <c r="Q486" s="800"/>
      <c r="R486" s="800"/>
      <c r="S486" s="862"/>
      <c r="T486" s="854"/>
      <c r="U486" s="799" t="str">
        <f t="shared" si="132"/>
        <v/>
      </c>
      <c r="V486" s="799" t="str">
        <f t="shared" si="133"/>
        <v/>
      </c>
      <c r="W486" s="798"/>
      <c r="X486" s="804"/>
      <c r="Y486" s="798"/>
      <c r="Z486" s="798"/>
      <c r="AA486" s="797"/>
    </row>
    <row r="487" spans="1:27" s="969" customFormat="1" ht="15" customHeight="1" x14ac:dyDescent="0.25">
      <c r="A487" s="1014" t="s">
        <v>675</v>
      </c>
      <c r="B487" s="963" t="s">
        <v>671</v>
      </c>
      <c r="C487" s="963"/>
      <c r="D487" s="963" t="s">
        <v>174</v>
      </c>
      <c r="E487" s="965" t="s">
        <v>795</v>
      </c>
      <c r="F487" s="963" t="s">
        <v>794</v>
      </c>
      <c r="G487" s="1015" t="s">
        <v>186</v>
      </c>
      <c r="H487" s="967">
        <v>5.17</v>
      </c>
      <c r="I487" s="967"/>
      <c r="J487" s="963" t="s">
        <v>578</v>
      </c>
      <c r="K487" s="810" t="s">
        <v>190</v>
      </c>
      <c r="L487" s="802"/>
      <c r="M487" s="807"/>
      <c r="N487" s="806"/>
      <c r="O487" s="801"/>
      <c r="P487" s="801"/>
      <c r="Q487" s="800"/>
      <c r="R487" s="800"/>
      <c r="S487" s="862"/>
      <c r="T487" s="854"/>
      <c r="U487" s="799" t="str">
        <f t="shared" si="132"/>
        <v/>
      </c>
      <c r="V487" s="799" t="str">
        <f t="shared" si="133"/>
        <v/>
      </c>
      <c r="W487" s="798"/>
      <c r="X487" s="804"/>
      <c r="Y487" s="798"/>
      <c r="Z487" s="798"/>
      <c r="AA487" s="797"/>
    </row>
    <row r="488" spans="1:27" s="969" customFormat="1" ht="15" customHeight="1" x14ac:dyDescent="0.25">
      <c r="A488" s="1014" t="s">
        <v>675</v>
      </c>
      <c r="B488" s="963" t="s">
        <v>671</v>
      </c>
      <c r="C488" s="963"/>
      <c r="D488" s="963" t="s">
        <v>174</v>
      </c>
      <c r="E488" s="965" t="s">
        <v>793</v>
      </c>
      <c r="F488" s="963" t="s">
        <v>237</v>
      </c>
      <c r="G488" s="963"/>
      <c r="H488" s="967">
        <v>3.14</v>
      </c>
      <c r="I488" s="967"/>
      <c r="J488" s="968" t="s">
        <v>237</v>
      </c>
      <c r="K488" s="810" t="s">
        <v>190</v>
      </c>
      <c r="L488" s="802"/>
      <c r="M488" s="807"/>
      <c r="N488" s="806"/>
      <c r="O488" s="801"/>
      <c r="P488" s="801"/>
      <c r="Q488" s="800"/>
      <c r="R488" s="800"/>
      <c r="S488" s="854"/>
      <c r="T488" s="854"/>
      <c r="U488" s="799" t="str">
        <f t="shared" si="132"/>
        <v/>
      </c>
      <c r="V488" s="799" t="str">
        <f t="shared" si="133"/>
        <v/>
      </c>
      <c r="W488" s="798"/>
      <c r="X488" s="804"/>
      <c r="Y488" s="798"/>
      <c r="Z488" s="798"/>
      <c r="AA488" s="797"/>
    </row>
    <row r="489" spans="1:27" s="969" customFormat="1" ht="15" customHeight="1" thickBot="1" x14ac:dyDescent="0.3">
      <c r="A489" s="1014" t="s">
        <v>675</v>
      </c>
      <c r="B489" s="963" t="s">
        <v>671</v>
      </c>
      <c r="C489" s="963"/>
      <c r="D489" s="963" t="s">
        <v>174</v>
      </c>
      <c r="E489" s="965" t="s">
        <v>792</v>
      </c>
      <c r="F489" s="963" t="s">
        <v>791</v>
      </c>
      <c r="G489" s="963"/>
      <c r="H489" s="967">
        <v>3.57</v>
      </c>
      <c r="I489" s="967"/>
      <c r="J489" s="968" t="s">
        <v>209</v>
      </c>
      <c r="K489" s="810" t="s">
        <v>190</v>
      </c>
      <c r="L489" s="802"/>
      <c r="M489" s="807"/>
      <c r="N489" s="806"/>
      <c r="O489" s="801"/>
      <c r="P489" s="801"/>
      <c r="Q489" s="800"/>
      <c r="R489" s="800"/>
      <c r="S489" s="864"/>
      <c r="T489" s="854"/>
      <c r="U489" s="799" t="str">
        <f t="shared" si="132"/>
        <v/>
      </c>
      <c r="V489" s="799" t="str">
        <f t="shared" si="133"/>
        <v/>
      </c>
      <c r="W489" s="798"/>
      <c r="X489" s="804"/>
      <c r="Y489" s="798"/>
      <c r="Z489" s="798"/>
      <c r="AA489" s="797"/>
    </row>
    <row r="490" spans="1:27" s="969" customFormat="1" ht="15" customHeight="1" thickTop="1" thickBot="1" x14ac:dyDescent="0.3">
      <c r="A490" s="1014" t="s">
        <v>675</v>
      </c>
      <c r="B490" s="963" t="s">
        <v>671</v>
      </c>
      <c r="C490" s="963"/>
      <c r="D490" s="963" t="s">
        <v>174</v>
      </c>
      <c r="E490" s="965" t="s">
        <v>790</v>
      </c>
      <c r="F490" s="963" t="s">
        <v>214</v>
      </c>
      <c r="G490" s="963" t="s">
        <v>176</v>
      </c>
      <c r="H490" s="967">
        <v>4.07</v>
      </c>
      <c r="I490" s="967"/>
      <c r="J490" s="963" t="s">
        <v>214</v>
      </c>
      <c r="K490" s="809" t="s">
        <v>179</v>
      </c>
      <c r="L490" s="808" t="s">
        <v>672</v>
      </c>
      <c r="M490" s="807">
        <v>103.82</v>
      </c>
      <c r="N490" s="806"/>
      <c r="O490" s="801">
        <f t="shared" ref="O490:O521" si="134">H490*M490</f>
        <v>422.54739999999998</v>
      </c>
      <c r="P490" s="801"/>
      <c r="Q490" s="800">
        <v>50</v>
      </c>
      <c r="R490" s="805"/>
      <c r="S490" s="863"/>
      <c r="T490" s="861"/>
      <c r="U490" s="799" t="str">
        <f t="shared" si="132"/>
        <v/>
      </c>
      <c r="V490" s="799" t="str">
        <f t="shared" si="133"/>
        <v/>
      </c>
      <c r="W490" s="240" t="str">
        <f>'SVS Unterhaltsreinigung'!$G$58</f>
        <v xml:space="preserve"> </v>
      </c>
      <c r="X490" s="804"/>
      <c r="Y490" s="797" t="e">
        <f>U490*W490</f>
        <v>#VALUE!</v>
      </c>
      <c r="Z490" s="798"/>
      <c r="AA490" s="797" t="e">
        <f t="shared" ref="AA490:AA521" si="135">Y490+Z490</f>
        <v>#VALUE!</v>
      </c>
    </row>
    <row r="491" spans="1:27" s="969" customFormat="1" ht="15" customHeight="1" thickTop="1" x14ac:dyDescent="0.25">
      <c r="A491" s="1014" t="s">
        <v>675</v>
      </c>
      <c r="B491" s="963" t="s">
        <v>671</v>
      </c>
      <c r="C491" s="963"/>
      <c r="D491" s="963" t="s">
        <v>174</v>
      </c>
      <c r="E491" s="965" t="s">
        <v>789</v>
      </c>
      <c r="F491" s="963" t="s">
        <v>788</v>
      </c>
      <c r="G491" s="963" t="s">
        <v>787</v>
      </c>
      <c r="H491" s="967">
        <v>14.02</v>
      </c>
      <c r="I491" s="967">
        <v>14.02</v>
      </c>
      <c r="J491" s="963" t="s">
        <v>584</v>
      </c>
      <c r="K491" s="809" t="s">
        <v>679</v>
      </c>
      <c r="L491" s="808" t="s">
        <v>678</v>
      </c>
      <c r="M491" s="812">
        <v>260.82</v>
      </c>
      <c r="N491" s="811">
        <v>11</v>
      </c>
      <c r="O491" s="801">
        <f t="shared" si="134"/>
        <v>3656.6963999999998</v>
      </c>
      <c r="P491" s="801">
        <f t="shared" ref="P491:P497" si="136">H491*N491</f>
        <v>154.22</v>
      </c>
      <c r="Q491" s="800">
        <v>600</v>
      </c>
      <c r="R491" s="805">
        <v>600</v>
      </c>
      <c r="S491" s="855"/>
      <c r="T491" s="786"/>
      <c r="U491" s="790" t="str">
        <f t="shared" si="132"/>
        <v/>
      </c>
      <c r="V491" s="799" t="str">
        <f t="shared" si="133"/>
        <v/>
      </c>
      <c r="W491" s="240" t="str">
        <f>'SVS Unterhaltsreinigung'!$G$58</f>
        <v xml:space="preserve"> </v>
      </c>
      <c r="X491" s="296">
        <f>SVS_Sonn_Feiertage!$C$57</f>
        <v>0</v>
      </c>
      <c r="Y491" s="797" t="e">
        <f>U491*W491</f>
        <v>#VALUE!</v>
      </c>
      <c r="Z491" s="798" t="e">
        <f t="shared" ref="Z491:Z497" si="137">V491*X491</f>
        <v>#VALUE!</v>
      </c>
      <c r="AA491" s="797" t="e">
        <f t="shared" si="135"/>
        <v>#VALUE!</v>
      </c>
    </row>
    <row r="492" spans="1:27" s="969" customFormat="1" ht="15" customHeight="1" x14ac:dyDescent="0.25">
      <c r="A492" s="1014" t="s">
        <v>675</v>
      </c>
      <c r="B492" s="963" t="s">
        <v>671</v>
      </c>
      <c r="C492" s="963"/>
      <c r="D492" s="963" t="s">
        <v>174</v>
      </c>
      <c r="E492" s="965" t="s">
        <v>789</v>
      </c>
      <c r="F492" s="963" t="s">
        <v>788</v>
      </c>
      <c r="G492" s="963" t="s">
        <v>787</v>
      </c>
      <c r="H492" s="967">
        <v>48.94</v>
      </c>
      <c r="I492" s="967">
        <v>48.94</v>
      </c>
      <c r="J492" s="963" t="s">
        <v>584</v>
      </c>
      <c r="K492" s="809" t="s">
        <v>679</v>
      </c>
      <c r="L492" s="808" t="s">
        <v>678</v>
      </c>
      <c r="M492" s="812">
        <v>260.82</v>
      </c>
      <c r="N492" s="811">
        <v>11</v>
      </c>
      <c r="O492" s="801">
        <f t="shared" si="134"/>
        <v>12764.530799999999</v>
      </c>
      <c r="P492" s="801">
        <f t="shared" si="136"/>
        <v>538.33999999999992</v>
      </c>
      <c r="Q492" s="800">
        <v>600</v>
      </c>
      <c r="R492" s="805">
        <v>600</v>
      </c>
      <c r="S492" s="855"/>
      <c r="T492" s="855"/>
      <c r="U492" s="790" t="str">
        <f t="shared" si="132"/>
        <v/>
      </c>
      <c r="V492" s="799" t="str">
        <f t="shared" si="133"/>
        <v/>
      </c>
      <c r="W492" s="240" t="str">
        <f>'SVS Unterhaltsreinigung'!$G$58</f>
        <v xml:space="preserve"> </v>
      </c>
      <c r="X492" s="296">
        <f>SVS_Sonn_Feiertage!$C$57</f>
        <v>0</v>
      </c>
      <c r="Y492" s="797" t="e">
        <f>U492*W492</f>
        <v>#VALUE!</v>
      </c>
      <c r="Z492" s="798" t="e">
        <f t="shared" si="137"/>
        <v>#VALUE!</v>
      </c>
      <c r="AA492" s="797" t="e">
        <f t="shared" si="135"/>
        <v>#VALUE!</v>
      </c>
    </row>
    <row r="493" spans="1:27" s="969" customFormat="1" ht="15" customHeight="1" x14ac:dyDescent="0.25">
      <c r="A493" s="1014" t="s">
        <v>675</v>
      </c>
      <c r="B493" s="963" t="s">
        <v>671</v>
      </c>
      <c r="C493" s="963"/>
      <c r="D493" s="963" t="s">
        <v>174</v>
      </c>
      <c r="E493" s="965" t="s">
        <v>789</v>
      </c>
      <c r="F493" s="963" t="s">
        <v>788</v>
      </c>
      <c r="G493" s="963" t="s">
        <v>787</v>
      </c>
      <c r="H493" s="967">
        <v>14.03</v>
      </c>
      <c r="I493" s="967">
        <v>14.03</v>
      </c>
      <c r="J493" s="963" t="s">
        <v>584</v>
      </c>
      <c r="K493" s="809" t="s">
        <v>679</v>
      </c>
      <c r="L493" s="808" t="s">
        <v>678</v>
      </c>
      <c r="M493" s="812">
        <v>260.82</v>
      </c>
      <c r="N493" s="811">
        <v>11</v>
      </c>
      <c r="O493" s="801">
        <f t="shared" si="134"/>
        <v>3659.3045999999999</v>
      </c>
      <c r="P493" s="801">
        <f t="shared" si="136"/>
        <v>154.32999999999998</v>
      </c>
      <c r="Q493" s="800">
        <v>600</v>
      </c>
      <c r="R493" s="805">
        <v>600</v>
      </c>
      <c r="S493" s="855"/>
      <c r="T493" s="855"/>
      <c r="U493" s="790" t="str">
        <f t="shared" si="132"/>
        <v/>
      </c>
      <c r="V493" s="799" t="str">
        <f t="shared" si="133"/>
        <v/>
      </c>
      <c r="W493" s="240" t="str">
        <f>'SVS Unterhaltsreinigung'!$G$58</f>
        <v xml:space="preserve"> </v>
      </c>
      <c r="X493" s="296">
        <f>SVS_Sonn_Feiertage!$C$57</f>
        <v>0</v>
      </c>
      <c r="Y493" s="797" t="e">
        <f>U493*W493</f>
        <v>#VALUE!</v>
      </c>
      <c r="Z493" s="798" t="e">
        <f t="shared" si="137"/>
        <v>#VALUE!</v>
      </c>
      <c r="AA493" s="797" t="e">
        <f t="shared" si="135"/>
        <v>#VALUE!</v>
      </c>
    </row>
    <row r="494" spans="1:27" s="969" customFormat="1" ht="15" customHeight="1" x14ac:dyDescent="0.25">
      <c r="A494" s="1014" t="s">
        <v>675</v>
      </c>
      <c r="B494" s="963" t="s">
        <v>671</v>
      </c>
      <c r="C494" s="963"/>
      <c r="D494" s="963" t="s">
        <v>174</v>
      </c>
      <c r="E494" s="965" t="s">
        <v>786</v>
      </c>
      <c r="F494" s="963" t="s">
        <v>781</v>
      </c>
      <c r="G494" s="963" t="s">
        <v>176</v>
      </c>
      <c r="H494" s="967">
        <v>8.39</v>
      </c>
      <c r="I494" s="967">
        <v>8.39</v>
      </c>
      <c r="J494" s="963" t="s">
        <v>219</v>
      </c>
      <c r="K494" s="809" t="s">
        <v>179</v>
      </c>
      <c r="L494" s="802"/>
      <c r="M494" s="807">
        <v>96.32</v>
      </c>
      <c r="N494" s="811">
        <v>10</v>
      </c>
      <c r="O494" s="801">
        <f t="shared" si="134"/>
        <v>808.12480000000005</v>
      </c>
      <c r="P494" s="801">
        <f t="shared" si="136"/>
        <v>83.9</v>
      </c>
      <c r="Q494" s="800">
        <v>180</v>
      </c>
      <c r="R494" s="800">
        <v>180</v>
      </c>
      <c r="S494" s="855"/>
      <c r="T494" s="855"/>
      <c r="U494" s="790" t="str">
        <f t="shared" si="132"/>
        <v/>
      </c>
      <c r="V494" s="799" t="str">
        <f t="shared" si="133"/>
        <v/>
      </c>
      <c r="W494" s="798"/>
      <c r="X494" s="296">
        <f>SVS_Sonn_Feiertage!$C$57</f>
        <v>0</v>
      </c>
      <c r="Y494" s="798"/>
      <c r="Z494" s="798" t="e">
        <f t="shared" si="137"/>
        <v>#VALUE!</v>
      </c>
      <c r="AA494" s="797" t="e">
        <f t="shared" si="135"/>
        <v>#VALUE!</v>
      </c>
    </row>
    <row r="495" spans="1:27" s="969" customFormat="1" ht="15" customHeight="1" x14ac:dyDescent="0.25">
      <c r="A495" s="1014" t="s">
        <v>675</v>
      </c>
      <c r="B495" s="963" t="s">
        <v>671</v>
      </c>
      <c r="C495" s="963"/>
      <c r="D495" s="963" t="s">
        <v>174</v>
      </c>
      <c r="E495" s="965" t="s">
        <v>785</v>
      </c>
      <c r="F495" s="963" t="s">
        <v>783</v>
      </c>
      <c r="G495" s="963" t="s">
        <v>203</v>
      </c>
      <c r="H495" s="967">
        <v>1.98</v>
      </c>
      <c r="I495" s="967">
        <v>1.98</v>
      </c>
      <c r="J495" s="968" t="s">
        <v>187</v>
      </c>
      <c r="K495" s="809" t="s">
        <v>679</v>
      </c>
      <c r="L495" s="808" t="s">
        <v>678</v>
      </c>
      <c r="M495" s="812">
        <v>260.82</v>
      </c>
      <c r="N495" s="811">
        <v>11</v>
      </c>
      <c r="O495" s="801">
        <f t="shared" si="134"/>
        <v>516.42359999999996</v>
      </c>
      <c r="P495" s="801">
        <f t="shared" si="136"/>
        <v>21.78</v>
      </c>
      <c r="Q495" s="800">
        <v>80</v>
      </c>
      <c r="R495" s="805">
        <v>80</v>
      </c>
      <c r="S495" s="855"/>
      <c r="T495" s="855"/>
      <c r="U495" s="790" t="str">
        <f t="shared" si="132"/>
        <v/>
      </c>
      <c r="V495" s="799" t="str">
        <f t="shared" si="133"/>
        <v/>
      </c>
      <c r="W495" s="240" t="str">
        <f>'SVS Unterhaltsreinigung'!$G$58</f>
        <v xml:space="preserve"> </v>
      </c>
      <c r="X495" s="296">
        <f>SVS_Sonn_Feiertage!$C$57</f>
        <v>0</v>
      </c>
      <c r="Y495" s="797" t="e">
        <f t="shared" ref="Y495:Y526" si="138">U495*W495</f>
        <v>#VALUE!</v>
      </c>
      <c r="Z495" s="798" t="e">
        <f t="shared" si="137"/>
        <v>#VALUE!</v>
      </c>
      <c r="AA495" s="797" t="e">
        <f t="shared" si="135"/>
        <v>#VALUE!</v>
      </c>
    </row>
    <row r="496" spans="1:27" s="969" customFormat="1" ht="15" customHeight="1" x14ac:dyDescent="0.25">
      <c r="A496" s="1014" t="s">
        <v>675</v>
      </c>
      <c r="B496" s="963" t="s">
        <v>671</v>
      </c>
      <c r="C496" s="963"/>
      <c r="D496" s="963" t="s">
        <v>174</v>
      </c>
      <c r="E496" s="965" t="s">
        <v>784</v>
      </c>
      <c r="F496" s="963" t="s">
        <v>783</v>
      </c>
      <c r="G496" s="963" t="s">
        <v>203</v>
      </c>
      <c r="H496" s="967">
        <v>1.98</v>
      </c>
      <c r="I496" s="967">
        <v>1.98</v>
      </c>
      <c r="J496" s="968" t="s">
        <v>187</v>
      </c>
      <c r="K496" s="809" t="s">
        <v>679</v>
      </c>
      <c r="L496" s="808" t="s">
        <v>678</v>
      </c>
      <c r="M496" s="812">
        <v>260.82</v>
      </c>
      <c r="N496" s="811">
        <v>11</v>
      </c>
      <c r="O496" s="801">
        <f t="shared" si="134"/>
        <v>516.42359999999996</v>
      </c>
      <c r="P496" s="801">
        <f t="shared" si="136"/>
        <v>21.78</v>
      </c>
      <c r="Q496" s="800">
        <v>80</v>
      </c>
      <c r="R496" s="805">
        <v>80</v>
      </c>
      <c r="S496" s="855"/>
      <c r="T496" s="855"/>
      <c r="U496" s="790" t="str">
        <f t="shared" si="132"/>
        <v/>
      </c>
      <c r="V496" s="799" t="str">
        <f t="shared" si="133"/>
        <v/>
      </c>
      <c r="W496" s="240" t="str">
        <f>'SVS Unterhaltsreinigung'!$G$58</f>
        <v xml:space="preserve"> </v>
      </c>
      <c r="X496" s="296">
        <f>SVS_Sonn_Feiertage!$C$57</f>
        <v>0</v>
      </c>
      <c r="Y496" s="797" t="e">
        <f t="shared" si="138"/>
        <v>#VALUE!</v>
      </c>
      <c r="Z496" s="798" t="e">
        <f t="shared" si="137"/>
        <v>#VALUE!</v>
      </c>
      <c r="AA496" s="797" t="e">
        <f t="shared" si="135"/>
        <v>#VALUE!</v>
      </c>
    </row>
    <row r="497" spans="1:27" s="969" customFormat="1" ht="15" customHeight="1" thickBot="1" x14ac:dyDescent="0.3">
      <c r="A497" s="1014" t="s">
        <v>675</v>
      </c>
      <c r="B497" s="963" t="s">
        <v>671</v>
      </c>
      <c r="C497" s="963"/>
      <c r="D497" s="963" t="s">
        <v>174</v>
      </c>
      <c r="E497" s="965" t="s">
        <v>782</v>
      </c>
      <c r="F497" s="963" t="s">
        <v>781</v>
      </c>
      <c r="G497" s="963" t="s">
        <v>176</v>
      </c>
      <c r="H497" s="967">
        <v>8.39</v>
      </c>
      <c r="I497" s="967">
        <v>8.39</v>
      </c>
      <c r="J497" s="963" t="s">
        <v>219</v>
      </c>
      <c r="K497" s="809" t="s">
        <v>179</v>
      </c>
      <c r="L497" s="808" t="s">
        <v>672</v>
      </c>
      <c r="M497" s="807">
        <v>103.82</v>
      </c>
      <c r="N497" s="806">
        <v>10</v>
      </c>
      <c r="O497" s="801">
        <f t="shared" si="134"/>
        <v>871.0498</v>
      </c>
      <c r="P497" s="801">
        <f t="shared" si="136"/>
        <v>83.9</v>
      </c>
      <c r="Q497" s="800">
        <v>180</v>
      </c>
      <c r="R497" s="805">
        <v>180</v>
      </c>
      <c r="S497" s="855"/>
      <c r="T497" s="856"/>
      <c r="U497" s="790" t="str">
        <f t="shared" si="132"/>
        <v/>
      </c>
      <c r="V497" s="799" t="str">
        <f t="shared" si="133"/>
        <v/>
      </c>
      <c r="W497" s="240" t="str">
        <f>'SVS Unterhaltsreinigung'!$G$58</f>
        <v xml:space="preserve"> </v>
      </c>
      <c r="X497" s="296">
        <f>SVS_Sonn_Feiertage!$C$57</f>
        <v>0</v>
      </c>
      <c r="Y497" s="797" t="e">
        <f t="shared" si="138"/>
        <v>#VALUE!</v>
      </c>
      <c r="Z497" s="798" t="e">
        <f t="shared" si="137"/>
        <v>#VALUE!</v>
      </c>
      <c r="AA497" s="797" t="e">
        <f t="shared" si="135"/>
        <v>#VALUE!</v>
      </c>
    </row>
    <row r="498" spans="1:27" s="969" customFormat="1" ht="15" customHeight="1" thickTop="1" x14ac:dyDescent="0.25">
      <c r="A498" s="1014" t="s">
        <v>675</v>
      </c>
      <c r="B498" s="963" t="s">
        <v>671</v>
      </c>
      <c r="C498" s="963"/>
      <c r="D498" s="963" t="s">
        <v>174</v>
      </c>
      <c r="E498" s="965" t="s">
        <v>780</v>
      </c>
      <c r="F498" s="963" t="s">
        <v>195</v>
      </c>
      <c r="G498" s="963" t="s">
        <v>245</v>
      </c>
      <c r="H498" s="967">
        <v>4.29</v>
      </c>
      <c r="I498" s="967"/>
      <c r="J498" s="963" t="s">
        <v>195</v>
      </c>
      <c r="K498" s="809" t="s">
        <v>568</v>
      </c>
      <c r="L498" s="802"/>
      <c r="M498" s="807">
        <v>4</v>
      </c>
      <c r="N498" s="806"/>
      <c r="O498" s="801">
        <f t="shared" si="134"/>
        <v>17.16</v>
      </c>
      <c r="P498" s="801"/>
      <c r="Q498" s="800">
        <v>250</v>
      </c>
      <c r="R498" s="805"/>
      <c r="S498" s="855"/>
      <c r="T498" s="862"/>
      <c r="U498" s="799" t="str">
        <f t="shared" si="132"/>
        <v/>
      </c>
      <c r="V498" s="799" t="str">
        <f t="shared" si="133"/>
        <v/>
      </c>
      <c r="W498" s="240" t="str">
        <f>'SVS Unterhaltsreinigung'!$G$58</f>
        <v xml:space="preserve"> </v>
      </c>
      <c r="X498" s="804"/>
      <c r="Y498" s="797" t="e">
        <f t="shared" si="138"/>
        <v>#VALUE!</v>
      </c>
      <c r="Z498" s="798"/>
      <c r="AA498" s="797" t="e">
        <f t="shared" si="135"/>
        <v>#VALUE!</v>
      </c>
    </row>
    <row r="499" spans="1:27" s="969" customFormat="1" ht="15" customHeight="1" thickBot="1" x14ac:dyDescent="0.3">
      <c r="A499" s="1014" t="s">
        <v>675</v>
      </c>
      <c r="B499" s="963" t="s">
        <v>671</v>
      </c>
      <c r="C499" s="963"/>
      <c r="D499" s="963" t="s">
        <v>174</v>
      </c>
      <c r="E499" s="965" t="s">
        <v>779</v>
      </c>
      <c r="F499" s="963" t="s">
        <v>195</v>
      </c>
      <c r="G499" s="963" t="s">
        <v>245</v>
      </c>
      <c r="H499" s="967">
        <v>4.07</v>
      </c>
      <c r="I499" s="967"/>
      <c r="J499" s="963" t="s">
        <v>195</v>
      </c>
      <c r="K499" s="809" t="s">
        <v>568</v>
      </c>
      <c r="L499" s="802"/>
      <c r="M499" s="807">
        <v>4</v>
      </c>
      <c r="N499" s="806"/>
      <c r="O499" s="801">
        <f t="shared" si="134"/>
        <v>16.28</v>
      </c>
      <c r="P499" s="801"/>
      <c r="Q499" s="800">
        <v>250</v>
      </c>
      <c r="R499" s="805"/>
      <c r="S499" s="855"/>
      <c r="T499" s="861"/>
      <c r="U499" s="799" t="str">
        <f t="shared" si="132"/>
        <v/>
      </c>
      <c r="V499" s="799" t="str">
        <f t="shared" si="133"/>
        <v/>
      </c>
      <c r="W499" s="240" t="str">
        <f>'SVS Unterhaltsreinigung'!$G$58</f>
        <v xml:space="preserve"> </v>
      </c>
      <c r="X499" s="804"/>
      <c r="Y499" s="797" t="e">
        <f t="shared" si="138"/>
        <v>#VALUE!</v>
      </c>
      <c r="Z499" s="798"/>
      <c r="AA499" s="797" t="e">
        <f t="shared" si="135"/>
        <v>#VALUE!</v>
      </c>
    </row>
    <row r="500" spans="1:27" s="969" customFormat="1" ht="15" customHeight="1" thickTop="1" x14ac:dyDescent="0.25">
      <c r="A500" s="1014" t="s">
        <v>675</v>
      </c>
      <c r="B500" s="963" t="s">
        <v>671</v>
      </c>
      <c r="C500" s="963"/>
      <c r="D500" s="963" t="s">
        <v>174</v>
      </c>
      <c r="E500" s="965" t="s">
        <v>778</v>
      </c>
      <c r="F500" s="963" t="s">
        <v>218</v>
      </c>
      <c r="G500" s="963" t="s">
        <v>176</v>
      </c>
      <c r="H500" s="967">
        <v>18.57</v>
      </c>
      <c r="I500" s="967">
        <v>18.57</v>
      </c>
      <c r="J500" s="963" t="s">
        <v>219</v>
      </c>
      <c r="K500" s="809" t="s">
        <v>679</v>
      </c>
      <c r="L500" s="808" t="s">
        <v>678</v>
      </c>
      <c r="M500" s="812">
        <v>260.82</v>
      </c>
      <c r="N500" s="811">
        <v>11</v>
      </c>
      <c r="O500" s="801">
        <f t="shared" si="134"/>
        <v>4843.4273999999996</v>
      </c>
      <c r="P500" s="801">
        <f t="shared" ref="P500:P515" si="139">H500*N500</f>
        <v>204.27</v>
      </c>
      <c r="Q500" s="800">
        <v>180</v>
      </c>
      <c r="R500" s="805">
        <v>180</v>
      </c>
      <c r="S500" s="855"/>
      <c r="T500" s="786"/>
      <c r="U500" s="790" t="str">
        <f t="shared" ref="U500:U531" si="140">IF(S500&lt;&gt;0,(O500/S500),"")</f>
        <v/>
      </c>
      <c r="V500" s="799" t="str">
        <f t="shared" ref="V500:V531" si="141">IF(T500&lt;&gt;0,(P500/T500),"")</f>
        <v/>
      </c>
      <c r="W500" s="240" t="str">
        <f>'SVS Unterhaltsreinigung'!$G$58</f>
        <v xml:space="preserve"> </v>
      </c>
      <c r="X500" s="296">
        <f>SVS_Sonn_Feiertage!$C$57</f>
        <v>0</v>
      </c>
      <c r="Y500" s="797" t="e">
        <f t="shared" si="138"/>
        <v>#VALUE!</v>
      </c>
      <c r="Z500" s="798" t="e">
        <f t="shared" ref="Z500:Z515" si="142">V500*X500</f>
        <v>#VALUE!</v>
      </c>
      <c r="AA500" s="797" t="e">
        <f t="shared" si="135"/>
        <v>#VALUE!</v>
      </c>
    </row>
    <row r="501" spans="1:27" s="969" customFormat="1" ht="15" customHeight="1" x14ac:dyDescent="0.25">
      <c r="A501" s="1014" t="s">
        <v>675</v>
      </c>
      <c r="B501" s="963" t="s">
        <v>671</v>
      </c>
      <c r="C501" s="963"/>
      <c r="D501" s="963" t="s">
        <v>174</v>
      </c>
      <c r="E501" s="965" t="s">
        <v>777</v>
      </c>
      <c r="F501" s="963" t="s">
        <v>223</v>
      </c>
      <c r="G501" s="1015" t="s">
        <v>186</v>
      </c>
      <c r="H501" s="967">
        <v>10.29</v>
      </c>
      <c r="I501" s="967">
        <v>10.29</v>
      </c>
      <c r="J501" s="963" t="s">
        <v>224</v>
      </c>
      <c r="K501" s="809" t="s">
        <v>679</v>
      </c>
      <c r="L501" s="808" t="s">
        <v>678</v>
      </c>
      <c r="M501" s="812">
        <v>260.82</v>
      </c>
      <c r="N501" s="811">
        <v>11</v>
      </c>
      <c r="O501" s="801">
        <f t="shared" si="134"/>
        <v>2683.8377999999998</v>
      </c>
      <c r="P501" s="801">
        <f t="shared" si="139"/>
        <v>113.19</v>
      </c>
      <c r="Q501" s="800">
        <v>100</v>
      </c>
      <c r="R501" s="805">
        <v>100</v>
      </c>
      <c r="S501" s="855"/>
      <c r="T501" s="858"/>
      <c r="U501" s="790" t="str">
        <f t="shared" si="140"/>
        <v/>
      </c>
      <c r="V501" s="799" t="str">
        <f t="shared" si="141"/>
        <v/>
      </c>
      <c r="W501" s="240" t="str">
        <f>'SVS Unterhaltsreinigung'!$G$58</f>
        <v xml:space="preserve"> </v>
      </c>
      <c r="X501" s="296">
        <f>SVS_Sonn_Feiertage!$C$57</f>
        <v>0</v>
      </c>
      <c r="Y501" s="797" t="e">
        <f t="shared" si="138"/>
        <v>#VALUE!</v>
      </c>
      <c r="Z501" s="798" t="e">
        <f t="shared" si="142"/>
        <v>#VALUE!</v>
      </c>
      <c r="AA501" s="797" t="e">
        <f t="shared" si="135"/>
        <v>#VALUE!</v>
      </c>
    </row>
    <row r="502" spans="1:27" s="969" customFormat="1" ht="15" customHeight="1" x14ac:dyDescent="0.25">
      <c r="A502" s="1014" t="s">
        <v>675</v>
      </c>
      <c r="B502" s="963" t="s">
        <v>671</v>
      </c>
      <c r="C502" s="963"/>
      <c r="D502" s="963" t="s">
        <v>174</v>
      </c>
      <c r="E502" s="965" t="s">
        <v>776</v>
      </c>
      <c r="F502" s="963" t="s">
        <v>228</v>
      </c>
      <c r="G502" s="1015" t="s">
        <v>186</v>
      </c>
      <c r="H502" s="967">
        <v>1.35</v>
      </c>
      <c r="I502" s="967">
        <v>1.35</v>
      </c>
      <c r="J502" s="968" t="s">
        <v>187</v>
      </c>
      <c r="K502" s="809" t="s">
        <v>679</v>
      </c>
      <c r="L502" s="808" t="s">
        <v>678</v>
      </c>
      <c r="M502" s="812">
        <v>260.82</v>
      </c>
      <c r="N502" s="811">
        <v>11</v>
      </c>
      <c r="O502" s="801">
        <f t="shared" si="134"/>
        <v>352.10700000000003</v>
      </c>
      <c r="P502" s="801">
        <f t="shared" si="139"/>
        <v>14.850000000000001</v>
      </c>
      <c r="Q502" s="800">
        <v>80</v>
      </c>
      <c r="R502" s="805">
        <v>80</v>
      </c>
      <c r="S502" s="855"/>
      <c r="T502" s="858"/>
      <c r="U502" s="790" t="str">
        <f t="shared" si="140"/>
        <v/>
      </c>
      <c r="V502" s="799" t="str">
        <f t="shared" si="141"/>
        <v/>
      </c>
      <c r="W502" s="240" t="str">
        <f>'SVS Unterhaltsreinigung'!$G$58</f>
        <v xml:space="preserve"> </v>
      </c>
      <c r="X502" s="296">
        <f>SVS_Sonn_Feiertage!$C$57</f>
        <v>0</v>
      </c>
      <c r="Y502" s="797" t="e">
        <f t="shared" si="138"/>
        <v>#VALUE!</v>
      </c>
      <c r="Z502" s="798" t="e">
        <f t="shared" si="142"/>
        <v>#VALUE!</v>
      </c>
      <c r="AA502" s="797" t="e">
        <f t="shared" si="135"/>
        <v>#VALUE!</v>
      </c>
    </row>
    <row r="503" spans="1:27" s="969" customFormat="1" ht="15" customHeight="1" x14ac:dyDescent="0.25">
      <c r="A503" s="1014" t="s">
        <v>675</v>
      </c>
      <c r="B503" s="963" t="s">
        <v>671</v>
      </c>
      <c r="C503" s="963"/>
      <c r="D503" s="963" t="s">
        <v>174</v>
      </c>
      <c r="E503" s="965" t="s">
        <v>775</v>
      </c>
      <c r="F503" s="963" t="s">
        <v>220</v>
      </c>
      <c r="G503" s="963" t="s">
        <v>176</v>
      </c>
      <c r="H503" s="967">
        <v>18.579999999999998</v>
      </c>
      <c r="I503" s="967">
        <v>18.579999999999998</v>
      </c>
      <c r="J503" s="963" t="s">
        <v>219</v>
      </c>
      <c r="K503" s="809" t="s">
        <v>679</v>
      </c>
      <c r="L503" s="808" t="s">
        <v>678</v>
      </c>
      <c r="M503" s="812">
        <v>260.82</v>
      </c>
      <c r="N503" s="811">
        <v>11</v>
      </c>
      <c r="O503" s="801">
        <f t="shared" si="134"/>
        <v>4846.0355999999992</v>
      </c>
      <c r="P503" s="801">
        <f t="shared" si="139"/>
        <v>204.38</v>
      </c>
      <c r="Q503" s="800">
        <v>180</v>
      </c>
      <c r="R503" s="805">
        <v>180</v>
      </c>
      <c r="S503" s="855"/>
      <c r="T503" s="858"/>
      <c r="U503" s="790" t="str">
        <f t="shared" si="140"/>
        <v/>
      </c>
      <c r="V503" s="799" t="str">
        <f t="shared" si="141"/>
        <v/>
      </c>
      <c r="W503" s="240" t="str">
        <f>'SVS Unterhaltsreinigung'!$G$58</f>
        <v xml:space="preserve"> </v>
      </c>
      <c r="X503" s="296">
        <f>SVS_Sonn_Feiertage!$C$57</f>
        <v>0</v>
      </c>
      <c r="Y503" s="797" t="e">
        <f t="shared" si="138"/>
        <v>#VALUE!</v>
      </c>
      <c r="Z503" s="798" t="e">
        <f t="shared" si="142"/>
        <v>#VALUE!</v>
      </c>
      <c r="AA503" s="797" t="e">
        <f t="shared" si="135"/>
        <v>#VALUE!</v>
      </c>
    </row>
    <row r="504" spans="1:27" s="969" customFormat="1" ht="15" customHeight="1" x14ac:dyDescent="0.25">
      <c r="A504" s="1014" t="s">
        <v>675</v>
      </c>
      <c r="B504" s="963" t="s">
        <v>671</v>
      </c>
      <c r="C504" s="963"/>
      <c r="D504" s="963" t="s">
        <v>174</v>
      </c>
      <c r="E504" s="965" t="s">
        <v>774</v>
      </c>
      <c r="F504" s="963" t="s">
        <v>225</v>
      </c>
      <c r="G504" s="1015" t="s">
        <v>186</v>
      </c>
      <c r="H504" s="967">
        <v>10.29</v>
      </c>
      <c r="I504" s="967">
        <v>10.29</v>
      </c>
      <c r="J504" s="963" t="s">
        <v>224</v>
      </c>
      <c r="K504" s="809" t="s">
        <v>679</v>
      </c>
      <c r="L504" s="808" t="s">
        <v>678</v>
      </c>
      <c r="M504" s="812">
        <v>260.82</v>
      </c>
      <c r="N504" s="811">
        <v>11</v>
      </c>
      <c r="O504" s="801">
        <f t="shared" si="134"/>
        <v>2683.8377999999998</v>
      </c>
      <c r="P504" s="801">
        <f t="shared" si="139"/>
        <v>113.19</v>
      </c>
      <c r="Q504" s="800">
        <v>100</v>
      </c>
      <c r="R504" s="805">
        <v>100</v>
      </c>
      <c r="S504" s="855"/>
      <c r="T504" s="858"/>
      <c r="U504" s="790" t="str">
        <f t="shared" si="140"/>
        <v/>
      </c>
      <c r="V504" s="799" t="str">
        <f t="shared" si="141"/>
        <v/>
      </c>
      <c r="W504" s="240" t="str">
        <f>'SVS Unterhaltsreinigung'!$G$58</f>
        <v xml:space="preserve"> </v>
      </c>
      <c r="X504" s="296">
        <f>SVS_Sonn_Feiertage!$C$57</f>
        <v>0</v>
      </c>
      <c r="Y504" s="797" t="e">
        <f t="shared" si="138"/>
        <v>#VALUE!</v>
      </c>
      <c r="Z504" s="798" t="e">
        <f t="shared" si="142"/>
        <v>#VALUE!</v>
      </c>
      <c r="AA504" s="797" t="e">
        <f t="shared" si="135"/>
        <v>#VALUE!</v>
      </c>
    </row>
    <row r="505" spans="1:27" s="969" customFormat="1" ht="15" customHeight="1" x14ac:dyDescent="0.25">
      <c r="A505" s="1014" t="s">
        <v>675</v>
      </c>
      <c r="B505" s="963" t="s">
        <v>671</v>
      </c>
      <c r="C505" s="963"/>
      <c r="D505" s="963" t="s">
        <v>174</v>
      </c>
      <c r="E505" s="965" t="s">
        <v>773</v>
      </c>
      <c r="F505" s="963" t="s">
        <v>229</v>
      </c>
      <c r="G505" s="1015" t="s">
        <v>186</v>
      </c>
      <c r="H505" s="967">
        <v>1.35</v>
      </c>
      <c r="I505" s="967">
        <v>1.35</v>
      </c>
      <c r="J505" s="968" t="s">
        <v>187</v>
      </c>
      <c r="K505" s="809" t="s">
        <v>679</v>
      </c>
      <c r="L505" s="808" t="s">
        <v>678</v>
      </c>
      <c r="M505" s="812">
        <v>260.82</v>
      </c>
      <c r="N505" s="811">
        <v>11</v>
      </c>
      <c r="O505" s="801">
        <f t="shared" si="134"/>
        <v>352.10700000000003</v>
      </c>
      <c r="P505" s="801">
        <f t="shared" si="139"/>
        <v>14.850000000000001</v>
      </c>
      <c r="Q505" s="800">
        <v>80</v>
      </c>
      <c r="R505" s="805">
        <v>80</v>
      </c>
      <c r="S505" s="855"/>
      <c r="T505" s="858"/>
      <c r="U505" s="790" t="str">
        <f t="shared" si="140"/>
        <v/>
      </c>
      <c r="V505" s="799" t="str">
        <f t="shared" si="141"/>
        <v/>
      </c>
      <c r="W505" s="240" t="str">
        <f>'SVS Unterhaltsreinigung'!$G$58</f>
        <v xml:space="preserve"> </v>
      </c>
      <c r="X505" s="296">
        <f>SVS_Sonn_Feiertage!$C$57</f>
        <v>0</v>
      </c>
      <c r="Y505" s="797" t="e">
        <f t="shared" si="138"/>
        <v>#VALUE!</v>
      </c>
      <c r="Z505" s="798" t="e">
        <f t="shared" si="142"/>
        <v>#VALUE!</v>
      </c>
      <c r="AA505" s="797" t="e">
        <f t="shared" si="135"/>
        <v>#VALUE!</v>
      </c>
    </row>
    <row r="506" spans="1:27" s="969" customFormat="1" ht="15" customHeight="1" x14ac:dyDescent="0.25">
      <c r="A506" s="1014" t="s">
        <v>675</v>
      </c>
      <c r="B506" s="963" t="s">
        <v>671</v>
      </c>
      <c r="C506" s="963"/>
      <c r="D506" s="963" t="s">
        <v>174</v>
      </c>
      <c r="E506" s="965" t="s">
        <v>772</v>
      </c>
      <c r="F506" s="963" t="s">
        <v>221</v>
      </c>
      <c r="G506" s="963" t="s">
        <v>176</v>
      </c>
      <c r="H506" s="967">
        <v>18.579999999999998</v>
      </c>
      <c r="I506" s="967">
        <v>18.579999999999998</v>
      </c>
      <c r="J506" s="963" t="s">
        <v>219</v>
      </c>
      <c r="K506" s="809" t="s">
        <v>679</v>
      </c>
      <c r="L506" s="808" t="s">
        <v>678</v>
      </c>
      <c r="M506" s="812">
        <v>260.82</v>
      </c>
      <c r="N506" s="811">
        <v>11</v>
      </c>
      <c r="O506" s="801">
        <f t="shared" si="134"/>
        <v>4846.0355999999992</v>
      </c>
      <c r="P506" s="801">
        <f t="shared" si="139"/>
        <v>204.38</v>
      </c>
      <c r="Q506" s="800">
        <v>180</v>
      </c>
      <c r="R506" s="805">
        <v>180</v>
      </c>
      <c r="S506" s="855"/>
      <c r="T506" s="858"/>
      <c r="U506" s="790" t="str">
        <f t="shared" si="140"/>
        <v/>
      </c>
      <c r="V506" s="799" t="str">
        <f t="shared" si="141"/>
        <v/>
      </c>
      <c r="W506" s="240" t="str">
        <f>'SVS Unterhaltsreinigung'!$G$58</f>
        <v xml:space="preserve"> </v>
      </c>
      <c r="X506" s="296">
        <f>SVS_Sonn_Feiertage!$C$57</f>
        <v>0</v>
      </c>
      <c r="Y506" s="797" t="e">
        <f t="shared" si="138"/>
        <v>#VALUE!</v>
      </c>
      <c r="Z506" s="798" t="e">
        <f t="shared" si="142"/>
        <v>#VALUE!</v>
      </c>
      <c r="AA506" s="797" t="e">
        <f t="shared" si="135"/>
        <v>#VALUE!</v>
      </c>
    </row>
    <row r="507" spans="1:27" s="969" customFormat="1" ht="15" customHeight="1" x14ac:dyDescent="0.25">
      <c r="A507" s="1014" t="s">
        <v>675</v>
      </c>
      <c r="B507" s="963" t="s">
        <v>671</v>
      </c>
      <c r="C507" s="963"/>
      <c r="D507" s="963" t="s">
        <v>174</v>
      </c>
      <c r="E507" s="965" t="s">
        <v>771</v>
      </c>
      <c r="F507" s="963" t="s">
        <v>725</v>
      </c>
      <c r="G507" s="1015" t="s">
        <v>186</v>
      </c>
      <c r="H507" s="967">
        <v>10.29</v>
      </c>
      <c r="I507" s="967">
        <v>10.29</v>
      </c>
      <c r="J507" s="963" t="s">
        <v>224</v>
      </c>
      <c r="K507" s="809" t="s">
        <v>679</v>
      </c>
      <c r="L507" s="808" t="s">
        <v>678</v>
      </c>
      <c r="M507" s="812">
        <v>260.82</v>
      </c>
      <c r="N507" s="811">
        <v>11</v>
      </c>
      <c r="O507" s="801">
        <f t="shared" si="134"/>
        <v>2683.8377999999998</v>
      </c>
      <c r="P507" s="801">
        <f t="shared" si="139"/>
        <v>113.19</v>
      </c>
      <c r="Q507" s="800">
        <v>100</v>
      </c>
      <c r="R507" s="805">
        <v>100</v>
      </c>
      <c r="S507" s="855"/>
      <c r="T507" s="858"/>
      <c r="U507" s="790" t="str">
        <f t="shared" si="140"/>
        <v/>
      </c>
      <c r="V507" s="799" t="str">
        <f t="shared" si="141"/>
        <v/>
      </c>
      <c r="W507" s="240" t="str">
        <f>'SVS Unterhaltsreinigung'!$G$58</f>
        <v xml:space="preserve"> </v>
      </c>
      <c r="X507" s="296">
        <f>SVS_Sonn_Feiertage!$C$57</f>
        <v>0</v>
      </c>
      <c r="Y507" s="797" t="e">
        <f t="shared" si="138"/>
        <v>#VALUE!</v>
      </c>
      <c r="Z507" s="798" t="e">
        <f t="shared" si="142"/>
        <v>#VALUE!</v>
      </c>
      <c r="AA507" s="797" t="e">
        <f t="shared" si="135"/>
        <v>#VALUE!</v>
      </c>
    </row>
    <row r="508" spans="1:27" s="969" customFormat="1" ht="15" customHeight="1" x14ac:dyDescent="0.25">
      <c r="A508" s="1014" t="s">
        <v>675</v>
      </c>
      <c r="B508" s="963" t="s">
        <v>671</v>
      </c>
      <c r="C508" s="963"/>
      <c r="D508" s="963" t="s">
        <v>174</v>
      </c>
      <c r="E508" s="965" t="s">
        <v>770</v>
      </c>
      <c r="F508" s="963" t="s">
        <v>727</v>
      </c>
      <c r="G508" s="1015" t="s">
        <v>186</v>
      </c>
      <c r="H508" s="967">
        <v>1.35</v>
      </c>
      <c r="I508" s="967">
        <v>1.35</v>
      </c>
      <c r="J508" s="968" t="s">
        <v>187</v>
      </c>
      <c r="K508" s="809" t="s">
        <v>679</v>
      </c>
      <c r="L508" s="808" t="s">
        <v>678</v>
      </c>
      <c r="M508" s="812">
        <v>260.82</v>
      </c>
      <c r="N508" s="811">
        <v>11</v>
      </c>
      <c r="O508" s="801">
        <f t="shared" si="134"/>
        <v>352.10700000000003</v>
      </c>
      <c r="P508" s="801">
        <f t="shared" si="139"/>
        <v>14.850000000000001</v>
      </c>
      <c r="Q508" s="800">
        <v>80</v>
      </c>
      <c r="R508" s="805">
        <v>80</v>
      </c>
      <c r="S508" s="855"/>
      <c r="T508" s="858"/>
      <c r="U508" s="790" t="str">
        <f t="shared" si="140"/>
        <v/>
      </c>
      <c r="V508" s="799" t="str">
        <f t="shared" si="141"/>
        <v/>
      </c>
      <c r="W508" s="240" t="str">
        <f>'SVS Unterhaltsreinigung'!$G$58</f>
        <v xml:space="preserve"> </v>
      </c>
      <c r="X508" s="296">
        <f>SVS_Sonn_Feiertage!$C$57</f>
        <v>0</v>
      </c>
      <c r="Y508" s="797" t="e">
        <f t="shared" si="138"/>
        <v>#VALUE!</v>
      </c>
      <c r="Z508" s="798" t="e">
        <f t="shared" si="142"/>
        <v>#VALUE!</v>
      </c>
      <c r="AA508" s="797" t="e">
        <f t="shared" si="135"/>
        <v>#VALUE!</v>
      </c>
    </row>
    <row r="509" spans="1:27" s="969" customFormat="1" ht="15" customHeight="1" x14ac:dyDescent="0.25">
      <c r="A509" s="1014" t="s">
        <v>675</v>
      </c>
      <c r="B509" s="963" t="s">
        <v>671</v>
      </c>
      <c r="C509" s="963"/>
      <c r="D509" s="963" t="s">
        <v>174</v>
      </c>
      <c r="E509" s="965" t="s">
        <v>769</v>
      </c>
      <c r="F509" s="963" t="s">
        <v>222</v>
      </c>
      <c r="G509" s="963" t="s">
        <v>176</v>
      </c>
      <c r="H509" s="967">
        <v>18.57</v>
      </c>
      <c r="I509" s="967">
        <v>18.57</v>
      </c>
      <c r="J509" s="963" t="s">
        <v>219</v>
      </c>
      <c r="K509" s="809" t="s">
        <v>679</v>
      </c>
      <c r="L509" s="808" t="s">
        <v>678</v>
      </c>
      <c r="M509" s="812">
        <v>260.82</v>
      </c>
      <c r="N509" s="811">
        <v>11</v>
      </c>
      <c r="O509" s="801">
        <f t="shared" si="134"/>
        <v>4843.4273999999996</v>
      </c>
      <c r="P509" s="801">
        <f t="shared" si="139"/>
        <v>204.27</v>
      </c>
      <c r="Q509" s="800">
        <v>180</v>
      </c>
      <c r="R509" s="805">
        <v>180</v>
      </c>
      <c r="S509" s="855"/>
      <c r="T509" s="858"/>
      <c r="U509" s="790" t="str">
        <f t="shared" si="140"/>
        <v/>
      </c>
      <c r="V509" s="799" t="str">
        <f t="shared" si="141"/>
        <v/>
      </c>
      <c r="W509" s="240" t="str">
        <f>'SVS Unterhaltsreinigung'!$G$58</f>
        <v xml:space="preserve"> </v>
      </c>
      <c r="X509" s="296">
        <f>SVS_Sonn_Feiertage!$C$57</f>
        <v>0</v>
      </c>
      <c r="Y509" s="797" t="e">
        <f t="shared" si="138"/>
        <v>#VALUE!</v>
      </c>
      <c r="Z509" s="798" t="e">
        <f t="shared" si="142"/>
        <v>#VALUE!</v>
      </c>
      <c r="AA509" s="797" t="e">
        <f t="shared" si="135"/>
        <v>#VALUE!</v>
      </c>
    </row>
    <row r="510" spans="1:27" s="969" customFormat="1" ht="15" customHeight="1" x14ac:dyDescent="0.25">
      <c r="A510" s="1014" t="s">
        <v>675</v>
      </c>
      <c r="B510" s="963" t="s">
        <v>671</v>
      </c>
      <c r="C510" s="963"/>
      <c r="D510" s="963" t="s">
        <v>174</v>
      </c>
      <c r="E510" s="965" t="s">
        <v>768</v>
      </c>
      <c r="F510" s="963" t="s">
        <v>720</v>
      </c>
      <c r="G510" s="1015" t="s">
        <v>186</v>
      </c>
      <c r="H510" s="967">
        <v>10.29</v>
      </c>
      <c r="I510" s="967">
        <v>10.29</v>
      </c>
      <c r="J510" s="963" t="s">
        <v>224</v>
      </c>
      <c r="K510" s="809" t="s">
        <v>679</v>
      </c>
      <c r="L510" s="808" t="s">
        <v>678</v>
      </c>
      <c r="M510" s="812">
        <v>260.82</v>
      </c>
      <c r="N510" s="811">
        <v>11</v>
      </c>
      <c r="O510" s="801">
        <f t="shared" si="134"/>
        <v>2683.8377999999998</v>
      </c>
      <c r="P510" s="801">
        <f t="shared" si="139"/>
        <v>113.19</v>
      </c>
      <c r="Q510" s="800">
        <v>100</v>
      </c>
      <c r="R510" s="805">
        <v>100</v>
      </c>
      <c r="S510" s="855"/>
      <c r="T510" s="858"/>
      <c r="U510" s="790" t="str">
        <f t="shared" si="140"/>
        <v/>
      </c>
      <c r="V510" s="799" t="str">
        <f t="shared" si="141"/>
        <v/>
      </c>
      <c r="W510" s="240" t="str">
        <f>'SVS Unterhaltsreinigung'!$G$58</f>
        <v xml:space="preserve"> </v>
      </c>
      <c r="X510" s="296">
        <f>SVS_Sonn_Feiertage!$C$57</f>
        <v>0</v>
      </c>
      <c r="Y510" s="797" t="e">
        <f t="shared" si="138"/>
        <v>#VALUE!</v>
      </c>
      <c r="Z510" s="798" t="e">
        <f t="shared" si="142"/>
        <v>#VALUE!</v>
      </c>
      <c r="AA510" s="797" t="e">
        <f t="shared" si="135"/>
        <v>#VALUE!</v>
      </c>
    </row>
    <row r="511" spans="1:27" s="969" customFormat="1" ht="15" customHeight="1" x14ac:dyDescent="0.25">
      <c r="A511" s="1014" t="s">
        <v>675</v>
      </c>
      <c r="B511" s="963" t="s">
        <v>671</v>
      </c>
      <c r="C511" s="963"/>
      <c r="D511" s="963" t="s">
        <v>174</v>
      </c>
      <c r="E511" s="965" t="s">
        <v>767</v>
      </c>
      <c r="F511" s="963" t="s">
        <v>722</v>
      </c>
      <c r="G511" s="1015" t="s">
        <v>186</v>
      </c>
      <c r="H511" s="967">
        <v>1.35</v>
      </c>
      <c r="I511" s="967">
        <v>1.35</v>
      </c>
      <c r="J511" s="968" t="s">
        <v>187</v>
      </c>
      <c r="K511" s="809" t="s">
        <v>679</v>
      </c>
      <c r="L511" s="808" t="s">
        <v>678</v>
      </c>
      <c r="M511" s="812">
        <v>260.82</v>
      </c>
      <c r="N511" s="811">
        <v>11</v>
      </c>
      <c r="O511" s="801">
        <f t="shared" si="134"/>
        <v>352.10700000000003</v>
      </c>
      <c r="P511" s="801">
        <f t="shared" si="139"/>
        <v>14.850000000000001</v>
      </c>
      <c r="Q511" s="800">
        <v>80</v>
      </c>
      <c r="R511" s="805">
        <v>80</v>
      </c>
      <c r="S511" s="855"/>
      <c r="T511" s="858"/>
      <c r="U511" s="790" t="str">
        <f t="shared" si="140"/>
        <v/>
      </c>
      <c r="V511" s="799" t="str">
        <f t="shared" si="141"/>
        <v/>
      </c>
      <c r="W511" s="240" t="str">
        <f>'SVS Unterhaltsreinigung'!$G$58</f>
        <v xml:space="preserve"> </v>
      </c>
      <c r="X511" s="296">
        <f>SVS_Sonn_Feiertage!$C$57</f>
        <v>0</v>
      </c>
      <c r="Y511" s="797" t="e">
        <f t="shared" si="138"/>
        <v>#VALUE!</v>
      </c>
      <c r="Z511" s="798" t="e">
        <f t="shared" si="142"/>
        <v>#VALUE!</v>
      </c>
      <c r="AA511" s="797" t="e">
        <f t="shared" si="135"/>
        <v>#VALUE!</v>
      </c>
    </row>
    <row r="512" spans="1:27" s="969" customFormat="1" ht="15" customHeight="1" x14ac:dyDescent="0.25">
      <c r="A512" s="1014" t="s">
        <v>675</v>
      </c>
      <c r="B512" s="963" t="s">
        <v>671</v>
      </c>
      <c r="C512" s="963"/>
      <c r="D512" s="963" t="s">
        <v>174</v>
      </c>
      <c r="E512" s="965" t="s">
        <v>766</v>
      </c>
      <c r="F512" s="963" t="s">
        <v>765</v>
      </c>
      <c r="G512" s="1015" t="s">
        <v>186</v>
      </c>
      <c r="H512" s="967">
        <v>13.47</v>
      </c>
      <c r="I512" s="967">
        <v>13.47</v>
      </c>
      <c r="J512" s="968" t="s">
        <v>187</v>
      </c>
      <c r="K512" s="809" t="s">
        <v>758</v>
      </c>
      <c r="L512" s="813" t="s">
        <v>757</v>
      </c>
      <c r="M512" s="807">
        <f>302.07*3</f>
        <v>906.21</v>
      </c>
      <c r="N512" s="806">
        <f>3*63.18</f>
        <v>189.54</v>
      </c>
      <c r="O512" s="801">
        <f t="shared" si="134"/>
        <v>12206.648700000002</v>
      </c>
      <c r="P512" s="801">
        <f t="shared" si="139"/>
        <v>2553.1037999999999</v>
      </c>
      <c r="Q512" s="800">
        <v>80</v>
      </c>
      <c r="R512" s="805">
        <v>80</v>
      </c>
      <c r="S512" s="855"/>
      <c r="T512" s="858"/>
      <c r="U512" s="790" t="str">
        <f t="shared" si="140"/>
        <v/>
      </c>
      <c r="V512" s="799" t="str">
        <f t="shared" si="141"/>
        <v/>
      </c>
      <c r="W512" s="240" t="str">
        <f>'SVS Unterhaltsreinigung'!$G$58</f>
        <v xml:space="preserve"> </v>
      </c>
      <c r="X512" s="296">
        <f>SVS_Sonn_Feiertage!$C$57</f>
        <v>0</v>
      </c>
      <c r="Y512" s="797" t="e">
        <f t="shared" si="138"/>
        <v>#VALUE!</v>
      </c>
      <c r="Z512" s="798" t="e">
        <f t="shared" si="142"/>
        <v>#VALUE!</v>
      </c>
      <c r="AA512" s="797" t="e">
        <f t="shared" si="135"/>
        <v>#VALUE!</v>
      </c>
    </row>
    <row r="513" spans="1:27" s="969" customFormat="1" ht="15" customHeight="1" x14ac:dyDescent="0.25">
      <c r="A513" s="1014" t="s">
        <v>675</v>
      </c>
      <c r="B513" s="963" t="s">
        <v>671</v>
      </c>
      <c r="C513" s="963"/>
      <c r="D513" s="963" t="s">
        <v>174</v>
      </c>
      <c r="E513" s="965" t="s">
        <v>764</v>
      </c>
      <c r="F513" s="963" t="s">
        <v>763</v>
      </c>
      <c r="G513" s="1015" t="s">
        <v>186</v>
      </c>
      <c r="H513" s="967">
        <v>10.35</v>
      </c>
      <c r="I513" s="967">
        <v>10.35</v>
      </c>
      <c r="J513" s="968" t="s">
        <v>187</v>
      </c>
      <c r="K513" s="809" t="s">
        <v>758</v>
      </c>
      <c r="L513" s="813" t="s">
        <v>757</v>
      </c>
      <c r="M513" s="807">
        <v>906.21</v>
      </c>
      <c r="N513" s="806">
        <v>189.54</v>
      </c>
      <c r="O513" s="801">
        <f t="shared" si="134"/>
        <v>9379.2734999999993</v>
      </c>
      <c r="P513" s="801">
        <f t="shared" si="139"/>
        <v>1961.7389999999998</v>
      </c>
      <c r="Q513" s="800">
        <v>80</v>
      </c>
      <c r="R513" s="805">
        <v>80</v>
      </c>
      <c r="S513" s="855"/>
      <c r="T513" s="858"/>
      <c r="U513" s="790" t="str">
        <f t="shared" si="140"/>
        <v/>
      </c>
      <c r="V513" s="799" t="str">
        <f t="shared" si="141"/>
        <v/>
      </c>
      <c r="W513" s="240" t="str">
        <f>'SVS Unterhaltsreinigung'!$G$58</f>
        <v xml:space="preserve"> </v>
      </c>
      <c r="X513" s="296">
        <f>SVS_Sonn_Feiertage!$C$57</f>
        <v>0</v>
      </c>
      <c r="Y513" s="797" t="e">
        <f t="shared" si="138"/>
        <v>#VALUE!</v>
      </c>
      <c r="Z513" s="798" t="e">
        <f t="shared" si="142"/>
        <v>#VALUE!</v>
      </c>
      <c r="AA513" s="797" t="e">
        <f t="shared" si="135"/>
        <v>#VALUE!</v>
      </c>
    </row>
    <row r="514" spans="1:27" s="969" customFormat="1" ht="15" customHeight="1" x14ac:dyDescent="0.25">
      <c r="A514" s="1014" t="s">
        <v>675</v>
      </c>
      <c r="B514" s="963" t="s">
        <v>671</v>
      </c>
      <c r="C514" s="963"/>
      <c r="D514" s="963" t="s">
        <v>174</v>
      </c>
      <c r="E514" s="965" t="s">
        <v>762</v>
      </c>
      <c r="F514" s="963" t="s">
        <v>761</v>
      </c>
      <c r="G514" s="1015" t="s">
        <v>186</v>
      </c>
      <c r="H514" s="967">
        <v>6.82</v>
      </c>
      <c r="I514" s="967">
        <v>6.82</v>
      </c>
      <c r="J514" s="968" t="s">
        <v>187</v>
      </c>
      <c r="K514" s="809" t="s">
        <v>758</v>
      </c>
      <c r="L514" s="813" t="s">
        <v>757</v>
      </c>
      <c r="M514" s="807">
        <v>906.21</v>
      </c>
      <c r="N514" s="806">
        <v>189.54</v>
      </c>
      <c r="O514" s="801">
        <f t="shared" si="134"/>
        <v>6180.3522000000003</v>
      </c>
      <c r="P514" s="801">
        <f t="shared" si="139"/>
        <v>1292.6628000000001</v>
      </c>
      <c r="Q514" s="800">
        <v>80</v>
      </c>
      <c r="R514" s="805">
        <v>80</v>
      </c>
      <c r="S514" s="855"/>
      <c r="T514" s="858"/>
      <c r="U514" s="790" t="str">
        <f t="shared" si="140"/>
        <v/>
      </c>
      <c r="V514" s="799" t="str">
        <f t="shared" si="141"/>
        <v/>
      </c>
      <c r="W514" s="240" t="str">
        <f>'SVS Unterhaltsreinigung'!$G$58</f>
        <v xml:space="preserve"> </v>
      </c>
      <c r="X514" s="296">
        <f>SVS_Sonn_Feiertage!$C$57</f>
        <v>0</v>
      </c>
      <c r="Y514" s="797" t="e">
        <f t="shared" si="138"/>
        <v>#VALUE!</v>
      </c>
      <c r="Z514" s="798" t="e">
        <f t="shared" si="142"/>
        <v>#VALUE!</v>
      </c>
      <c r="AA514" s="797" t="e">
        <f t="shared" si="135"/>
        <v>#VALUE!</v>
      </c>
    </row>
    <row r="515" spans="1:27" s="969" customFormat="1" ht="15" customHeight="1" thickBot="1" x14ac:dyDescent="0.3">
      <c r="A515" s="1014" t="s">
        <v>675</v>
      </c>
      <c r="B515" s="963" t="s">
        <v>671</v>
      </c>
      <c r="C515" s="963"/>
      <c r="D515" s="963" t="s">
        <v>174</v>
      </c>
      <c r="E515" s="965" t="s">
        <v>760</v>
      </c>
      <c r="F515" s="963" t="s">
        <v>759</v>
      </c>
      <c r="G515" s="1015" t="s">
        <v>186</v>
      </c>
      <c r="H515" s="967">
        <v>8.14</v>
      </c>
      <c r="I515" s="967">
        <v>8.14</v>
      </c>
      <c r="J515" s="968" t="s">
        <v>187</v>
      </c>
      <c r="K515" s="809" t="s">
        <v>758</v>
      </c>
      <c r="L515" s="813" t="s">
        <v>757</v>
      </c>
      <c r="M515" s="807">
        <v>906.21</v>
      </c>
      <c r="N515" s="806">
        <v>189.54</v>
      </c>
      <c r="O515" s="801">
        <f t="shared" si="134"/>
        <v>7376.5494000000008</v>
      </c>
      <c r="P515" s="801">
        <f t="shared" si="139"/>
        <v>1542.8556000000001</v>
      </c>
      <c r="Q515" s="800">
        <v>80</v>
      </c>
      <c r="R515" s="805">
        <v>80</v>
      </c>
      <c r="S515" s="855"/>
      <c r="T515" s="856"/>
      <c r="U515" s="790" t="str">
        <f t="shared" si="140"/>
        <v/>
      </c>
      <c r="V515" s="799" t="str">
        <f t="shared" si="141"/>
        <v/>
      </c>
      <c r="W515" s="240" t="str">
        <f>'SVS Unterhaltsreinigung'!$G$58</f>
        <v xml:space="preserve"> </v>
      </c>
      <c r="X515" s="296">
        <f>SVS_Sonn_Feiertage!$C$57</f>
        <v>0</v>
      </c>
      <c r="Y515" s="797" t="e">
        <f t="shared" si="138"/>
        <v>#VALUE!</v>
      </c>
      <c r="Z515" s="798" t="e">
        <f t="shared" si="142"/>
        <v>#VALUE!</v>
      </c>
      <c r="AA515" s="797" t="e">
        <f t="shared" si="135"/>
        <v>#VALUE!</v>
      </c>
    </row>
    <row r="516" spans="1:27" s="969" customFormat="1" ht="15" customHeight="1" thickTop="1" x14ac:dyDescent="0.25">
      <c r="A516" s="1014" t="s">
        <v>675</v>
      </c>
      <c r="B516" s="963" t="s">
        <v>671</v>
      </c>
      <c r="C516" s="963"/>
      <c r="D516" s="963" t="s">
        <v>174</v>
      </c>
      <c r="E516" s="965" t="s">
        <v>756</v>
      </c>
      <c r="F516" s="963" t="s">
        <v>226</v>
      </c>
      <c r="G516" s="963" t="s">
        <v>176</v>
      </c>
      <c r="H516" s="967">
        <v>53.96</v>
      </c>
      <c r="I516" s="967"/>
      <c r="J516" s="968" t="s">
        <v>205</v>
      </c>
      <c r="K516" s="809" t="s">
        <v>144</v>
      </c>
      <c r="L516" s="802"/>
      <c r="M516" s="812">
        <v>11</v>
      </c>
      <c r="N516" s="811"/>
      <c r="O516" s="801">
        <f t="shared" si="134"/>
        <v>593.56000000000006</v>
      </c>
      <c r="P516" s="801"/>
      <c r="Q516" s="800">
        <v>250</v>
      </c>
      <c r="R516" s="805"/>
      <c r="S516" s="855"/>
      <c r="T516" s="862"/>
      <c r="U516" s="799" t="str">
        <f t="shared" si="140"/>
        <v/>
      </c>
      <c r="V516" s="799" t="str">
        <f t="shared" si="141"/>
        <v/>
      </c>
      <c r="W516" s="240" t="str">
        <f>'SVS Unterhaltsreinigung'!$G$58</f>
        <v xml:space="preserve"> </v>
      </c>
      <c r="X516" s="804"/>
      <c r="Y516" s="797" t="e">
        <f t="shared" si="138"/>
        <v>#VALUE!</v>
      </c>
      <c r="Z516" s="798"/>
      <c r="AA516" s="797" t="e">
        <f t="shared" si="135"/>
        <v>#VALUE!</v>
      </c>
    </row>
    <row r="517" spans="1:27" s="969" customFormat="1" ht="15" customHeight="1" x14ac:dyDescent="0.25">
      <c r="A517" s="1014" t="s">
        <v>675</v>
      </c>
      <c r="B517" s="963" t="s">
        <v>671</v>
      </c>
      <c r="C517" s="963"/>
      <c r="D517" s="963" t="s">
        <v>174</v>
      </c>
      <c r="E517" s="965" t="s">
        <v>755</v>
      </c>
      <c r="F517" s="963" t="s">
        <v>754</v>
      </c>
      <c r="G517" s="963" t="s">
        <v>176</v>
      </c>
      <c r="H517" s="967">
        <v>16.45</v>
      </c>
      <c r="I517" s="967"/>
      <c r="J517" s="963" t="s">
        <v>208</v>
      </c>
      <c r="K517" s="809" t="s">
        <v>179</v>
      </c>
      <c r="L517" s="808" t="s">
        <v>672</v>
      </c>
      <c r="M517" s="807">
        <v>103.82</v>
      </c>
      <c r="N517" s="806"/>
      <c r="O517" s="801">
        <f t="shared" si="134"/>
        <v>1707.8389999999997</v>
      </c>
      <c r="P517" s="801"/>
      <c r="Q517" s="800">
        <v>250</v>
      </c>
      <c r="R517" s="805"/>
      <c r="S517" s="855"/>
      <c r="T517" s="854"/>
      <c r="U517" s="799" t="str">
        <f t="shared" si="140"/>
        <v/>
      </c>
      <c r="V517" s="799" t="str">
        <f t="shared" si="141"/>
        <v/>
      </c>
      <c r="W517" s="240" t="str">
        <f>'SVS Unterhaltsreinigung'!$G$58</f>
        <v xml:space="preserve"> </v>
      </c>
      <c r="X517" s="804"/>
      <c r="Y517" s="797" t="e">
        <f t="shared" si="138"/>
        <v>#VALUE!</v>
      </c>
      <c r="Z517" s="798"/>
      <c r="AA517" s="797" t="e">
        <f t="shared" si="135"/>
        <v>#VALUE!</v>
      </c>
    </row>
    <row r="518" spans="1:27" s="969" customFormat="1" ht="15" customHeight="1" thickBot="1" x14ac:dyDescent="0.3">
      <c r="A518" s="1014" t="s">
        <v>675</v>
      </c>
      <c r="B518" s="963" t="s">
        <v>671</v>
      </c>
      <c r="C518" s="963"/>
      <c r="D518" s="963" t="s">
        <v>174</v>
      </c>
      <c r="E518" s="965" t="s">
        <v>753</v>
      </c>
      <c r="F518" s="963" t="s">
        <v>226</v>
      </c>
      <c r="G518" s="963" t="s">
        <v>176</v>
      </c>
      <c r="H518" s="967">
        <v>71.94</v>
      </c>
      <c r="I518" s="967"/>
      <c r="J518" s="968" t="s">
        <v>205</v>
      </c>
      <c r="K518" s="809" t="s">
        <v>144</v>
      </c>
      <c r="L518" s="802"/>
      <c r="M518" s="812">
        <v>11</v>
      </c>
      <c r="N518" s="811"/>
      <c r="O518" s="801">
        <f t="shared" si="134"/>
        <v>791.33999999999992</v>
      </c>
      <c r="P518" s="801"/>
      <c r="Q518" s="800">
        <v>250</v>
      </c>
      <c r="R518" s="805"/>
      <c r="S518" s="855"/>
      <c r="T518" s="861"/>
      <c r="U518" s="799" t="str">
        <f t="shared" si="140"/>
        <v/>
      </c>
      <c r="V518" s="799" t="str">
        <f t="shared" si="141"/>
        <v/>
      </c>
      <c r="W518" s="240" t="str">
        <f>'SVS Unterhaltsreinigung'!$G$58</f>
        <v xml:space="preserve"> </v>
      </c>
      <c r="X518" s="804"/>
      <c r="Y518" s="797" t="e">
        <f t="shared" si="138"/>
        <v>#VALUE!</v>
      </c>
      <c r="Z518" s="798"/>
      <c r="AA518" s="797" t="e">
        <f t="shared" si="135"/>
        <v>#VALUE!</v>
      </c>
    </row>
    <row r="519" spans="1:27" s="969" customFormat="1" ht="15" customHeight="1" thickTop="1" x14ac:dyDescent="0.25">
      <c r="A519" s="1014" t="s">
        <v>675</v>
      </c>
      <c r="B519" s="963" t="s">
        <v>671</v>
      </c>
      <c r="C519" s="963"/>
      <c r="D519" s="963" t="s">
        <v>174</v>
      </c>
      <c r="E519" s="965" t="s">
        <v>752</v>
      </c>
      <c r="F519" s="963" t="s">
        <v>751</v>
      </c>
      <c r="G519" s="963" t="s">
        <v>210</v>
      </c>
      <c r="H519" s="967">
        <v>1260</v>
      </c>
      <c r="I519" s="967">
        <v>1260</v>
      </c>
      <c r="J519" s="968" t="s">
        <v>585</v>
      </c>
      <c r="K519" s="809" t="s">
        <v>679</v>
      </c>
      <c r="L519" s="808" t="s">
        <v>678</v>
      </c>
      <c r="M519" s="812">
        <v>260.82</v>
      </c>
      <c r="N519" s="811">
        <v>11</v>
      </c>
      <c r="O519" s="801">
        <f t="shared" si="134"/>
        <v>328633.2</v>
      </c>
      <c r="P519" s="801">
        <f>H519*N519</f>
        <v>13860</v>
      </c>
      <c r="Q519" s="800">
        <v>600</v>
      </c>
      <c r="R519" s="805">
        <v>600</v>
      </c>
      <c r="S519" s="855"/>
      <c r="T519" s="786"/>
      <c r="U519" s="790" t="str">
        <f t="shared" si="140"/>
        <v/>
      </c>
      <c r="V519" s="799" t="str">
        <f t="shared" si="141"/>
        <v/>
      </c>
      <c r="W519" s="240" t="str">
        <f>'SVS Unterhaltsreinigung'!$G$58</f>
        <v xml:space="preserve"> </v>
      </c>
      <c r="X519" s="296">
        <f>SVS_Sonn_Feiertage!$C$57</f>
        <v>0</v>
      </c>
      <c r="Y519" s="797" t="e">
        <f t="shared" si="138"/>
        <v>#VALUE!</v>
      </c>
      <c r="Z519" s="798" t="e">
        <f>V519*X519</f>
        <v>#VALUE!</v>
      </c>
      <c r="AA519" s="797" t="e">
        <f t="shared" si="135"/>
        <v>#VALUE!</v>
      </c>
    </row>
    <row r="520" spans="1:27" s="969" customFormat="1" ht="15" customHeight="1" x14ac:dyDescent="0.25">
      <c r="A520" s="1014" t="s">
        <v>675</v>
      </c>
      <c r="B520" s="963" t="s">
        <v>671</v>
      </c>
      <c r="C520" s="963"/>
      <c r="D520" s="963" t="s">
        <v>174</v>
      </c>
      <c r="E520" s="965" t="s">
        <v>750</v>
      </c>
      <c r="F520" s="963" t="s">
        <v>200</v>
      </c>
      <c r="G520" s="963" t="s">
        <v>176</v>
      </c>
      <c r="H520" s="967">
        <v>10.35</v>
      </c>
      <c r="I520" s="967">
        <v>10.35</v>
      </c>
      <c r="J520" s="963" t="s">
        <v>200</v>
      </c>
      <c r="K520" s="809" t="s">
        <v>679</v>
      </c>
      <c r="L520" s="808" t="s">
        <v>678</v>
      </c>
      <c r="M520" s="812">
        <v>260.82</v>
      </c>
      <c r="N520" s="811">
        <v>11</v>
      </c>
      <c r="O520" s="801">
        <f t="shared" si="134"/>
        <v>2699.4869999999996</v>
      </c>
      <c r="P520" s="801">
        <f>H520*N520</f>
        <v>113.85</v>
      </c>
      <c r="Q520" s="800">
        <v>350</v>
      </c>
      <c r="R520" s="805">
        <v>350</v>
      </c>
      <c r="S520" s="855"/>
      <c r="T520" s="855"/>
      <c r="U520" s="790" t="str">
        <f t="shared" si="140"/>
        <v/>
      </c>
      <c r="V520" s="799" t="str">
        <f t="shared" si="141"/>
        <v/>
      </c>
      <c r="W520" s="240" t="str">
        <f>'SVS Unterhaltsreinigung'!$G$58</f>
        <v xml:space="preserve"> </v>
      </c>
      <c r="X520" s="296">
        <f>SVS_Sonn_Feiertage!$C$57</f>
        <v>0</v>
      </c>
      <c r="Y520" s="797" t="e">
        <f t="shared" si="138"/>
        <v>#VALUE!</v>
      </c>
      <c r="Z520" s="798" t="e">
        <f>V520*X520</f>
        <v>#VALUE!</v>
      </c>
      <c r="AA520" s="797" t="e">
        <f t="shared" si="135"/>
        <v>#VALUE!</v>
      </c>
    </row>
    <row r="521" spans="1:27" s="969" customFormat="1" ht="15" customHeight="1" x14ac:dyDescent="0.25">
      <c r="A521" s="1014" t="s">
        <v>675</v>
      </c>
      <c r="B521" s="963" t="s">
        <v>671</v>
      </c>
      <c r="C521" s="963"/>
      <c r="D521" s="963" t="s">
        <v>174</v>
      </c>
      <c r="E521" s="965" t="s">
        <v>749</v>
      </c>
      <c r="F521" s="963" t="s">
        <v>260</v>
      </c>
      <c r="G521" s="963"/>
      <c r="H521" s="967">
        <v>4.07</v>
      </c>
      <c r="I521" s="967">
        <v>4.07</v>
      </c>
      <c r="J521" s="968" t="s">
        <v>205</v>
      </c>
      <c r="K521" s="809" t="s">
        <v>568</v>
      </c>
      <c r="L521" s="802"/>
      <c r="M521" s="812">
        <v>4</v>
      </c>
      <c r="N521" s="811">
        <v>10</v>
      </c>
      <c r="O521" s="801">
        <f t="shared" si="134"/>
        <v>16.28</v>
      </c>
      <c r="P521" s="801">
        <f>H521*N521</f>
        <v>40.700000000000003</v>
      </c>
      <c r="Q521" s="800">
        <v>250</v>
      </c>
      <c r="R521" s="805">
        <v>250</v>
      </c>
      <c r="S521" s="855"/>
      <c r="T521" s="855"/>
      <c r="U521" s="790" t="str">
        <f t="shared" si="140"/>
        <v/>
      </c>
      <c r="V521" s="799" t="str">
        <f t="shared" si="141"/>
        <v/>
      </c>
      <c r="W521" s="240" t="str">
        <f>'SVS Unterhaltsreinigung'!$G$58</f>
        <v xml:space="preserve"> </v>
      </c>
      <c r="X521" s="296">
        <f>SVS_Sonn_Feiertage!$C$57</f>
        <v>0</v>
      </c>
      <c r="Y521" s="797" t="e">
        <f t="shared" si="138"/>
        <v>#VALUE!</v>
      </c>
      <c r="Z521" s="798" t="e">
        <f>V521*X521</f>
        <v>#VALUE!</v>
      </c>
      <c r="AA521" s="797" t="e">
        <f t="shared" si="135"/>
        <v>#VALUE!</v>
      </c>
    </row>
    <row r="522" spans="1:27" s="969" customFormat="1" ht="15" customHeight="1" thickBot="1" x14ac:dyDescent="0.3">
      <c r="A522" s="1014" t="s">
        <v>675</v>
      </c>
      <c r="B522" s="963" t="s">
        <v>671</v>
      </c>
      <c r="C522" s="963"/>
      <c r="D522" s="963" t="s">
        <v>174</v>
      </c>
      <c r="E522" s="965" t="s">
        <v>695</v>
      </c>
      <c r="F522" s="963" t="s">
        <v>748</v>
      </c>
      <c r="G522" s="963" t="s">
        <v>176</v>
      </c>
      <c r="H522" s="967">
        <v>6.09</v>
      </c>
      <c r="I522" s="967">
        <v>6.09</v>
      </c>
      <c r="J522" s="968" t="s">
        <v>209</v>
      </c>
      <c r="K522" s="809" t="s">
        <v>182</v>
      </c>
      <c r="L522" s="808" t="s">
        <v>745</v>
      </c>
      <c r="M522" s="812">
        <v>44.12</v>
      </c>
      <c r="N522" s="811">
        <v>10</v>
      </c>
      <c r="O522" s="801">
        <f t="shared" ref="O522:O553" si="143">H522*M522</f>
        <v>268.69079999999997</v>
      </c>
      <c r="P522" s="801">
        <f>H522*N522</f>
        <v>60.9</v>
      </c>
      <c r="Q522" s="800">
        <v>120</v>
      </c>
      <c r="R522" s="805">
        <v>120</v>
      </c>
      <c r="S522" s="855"/>
      <c r="T522" s="856"/>
      <c r="U522" s="790" t="str">
        <f t="shared" si="140"/>
        <v/>
      </c>
      <c r="V522" s="799" t="str">
        <f t="shared" si="141"/>
        <v/>
      </c>
      <c r="W522" s="240" t="str">
        <f>'SVS Unterhaltsreinigung'!$G$58</f>
        <v xml:space="preserve"> </v>
      </c>
      <c r="X522" s="296">
        <f>SVS_Sonn_Feiertage!$C$57</f>
        <v>0</v>
      </c>
      <c r="Y522" s="797" t="e">
        <f t="shared" si="138"/>
        <v>#VALUE!</v>
      </c>
      <c r="Z522" s="798" t="e">
        <f>V522*X522</f>
        <v>#VALUE!</v>
      </c>
      <c r="AA522" s="797" t="e">
        <f t="shared" ref="AA522:AA553" si="144">Y522+Z522</f>
        <v>#VALUE!</v>
      </c>
    </row>
    <row r="523" spans="1:27" s="969" customFormat="1" ht="15" customHeight="1" thickTop="1" thickBot="1" x14ac:dyDescent="0.3">
      <c r="A523" s="1014" t="s">
        <v>675</v>
      </c>
      <c r="B523" s="963" t="s">
        <v>671</v>
      </c>
      <c r="C523" s="963"/>
      <c r="D523" s="963" t="s">
        <v>174</v>
      </c>
      <c r="E523" s="965" t="s">
        <v>747</v>
      </c>
      <c r="F523" s="963" t="s">
        <v>226</v>
      </c>
      <c r="G523" s="963" t="s">
        <v>176</v>
      </c>
      <c r="H523" s="967">
        <v>17.86</v>
      </c>
      <c r="I523" s="967"/>
      <c r="J523" s="968" t="s">
        <v>205</v>
      </c>
      <c r="K523" s="809" t="s">
        <v>144</v>
      </c>
      <c r="L523" s="802"/>
      <c r="M523" s="812">
        <v>11</v>
      </c>
      <c r="N523" s="811"/>
      <c r="O523" s="801">
        <f t="shared" si="143"/>
        <v>196.45999999999998</v>
      </c>
      <c r="P523" s="801"/>
      <c r="Q523" s="800">
        <v>250</v>
      </c>
      <c r="R523" s="805"/>
      <c r="S523" s="855"/>
      <c r="T523" s="853"/>
      <c r="U523" s="799" t="str">
        <f t="shared" si="140"/>
        <v/>
      </c>
      <c r="V523" s="799" t="str">
        <f t="shared" si="141"/>
        <v/>
      </c>
      <c r="W523" s="240" t="str">
        <f>'SVS Unterhaltsreinigung'!$G$58</f>
        <v xml:space="preserve"> </v>
      </c>
      <c r="X523" s="804"/>
      <c r="Y523" s="797" t="e">
        <f t="shared" si="138"/>
        <v>#VALUE!</v>
      </c>
      <c r="Z523" s="798"/>
      <c r="AA523" s="797" t="e">
        <f t="shared" si="144"/>
        <v>#VALUE!</v>
      </c>
    </row>
    <row r="524" spans="1:27" s="969" customFormat="1" ht="15" customHeight="1" thickTop="1" x14ac:dyDescent="0.25">
      <c r="A524" s="1014" t="s">
        <v>675</v>
      </c>
      <c r="B524" s="963" t="s">
        <v>671</v>
      </c>
      <c r="C524" s="963"/>
      <c r="D524" s="963" t="s">
        <v>174</v>
      </c>
      <c r="E524" s="965" t="s">
        <v>692</v>
      </c>
      <c r="F524" s="963" t="s">
        <v>746</v>
      </c>
      <c r="G524" s="963" t="s">
        <v>176</v>
      </c>
      <c r="H524" s="967">
        <v>6.09</v>
      </c>
      <c r="I524" s="967">
        <v>6.09</v>
      </c>
      <c r="J524" s="968" t="s">
        <v>209</v>
      </c>
      <c r="K524" s="809" t="s">
        <v>182</v>
      </c>
      <c r="L524" s="808" t="s">
        <v>745</v>
      </c>
      <c r="M524" s="812">
        <v>44.12</v>
      </c>
      <c r="N524" s="811">
        <v>10</v>
      </c>
      <c r="O524" s="801">
        <f t="shared" si="143"/>
        <v>268.69079999999997</v>
      </c>
      <c r="P524" s="801">
        <f t="shared" ref="P524:P553" si="145">H524*N524</f>
        <v>60.9</v>
      </c>
      <c r="Q524" s="800">
        <v>120</v>
      </c>
      <c r="R524" s="805">
        <v>120</v>
      </c>
      <c r="S524" s="855"/>
      <c r="T524" s="786"/>
      <c r="U524" s="790" t="str">
        <f t="shared" si="140"/>
        <v/>
      </c>
      <c r="V524" s="799" t="str">
        <f t="shared" si="141"/>
        <v/>
      </c>
      <c r="W524" s="240" t="str">
        <f>'SVS Unterhaltsreinigung'!$G$58</f>
        <v xml:space="preserve"> </v>
      </c>
      <c r="X524" s="296">
        <f>SVS_Sonn_Feiertage!$C$57</f>
        <v>0</v>
      </c>
      <c r="Y524" s="797" t="e">
        <f t="shared" si="138"/>
        <v>#VALUE!</v>
      </c>
      <c r="Z524" s="798" t="e">
        <f t="shared" ref="Z524:Z553" si="146">V524*X524</f>
        <v>#VALUE!</v>
      </c>
      <c r="AA524" s="797" t="e">
        <f t="shared" si="144"/>
        <v>#VALUE!</v>
      </c>
    </row>
    <row r="525" spans="1:27" s="969" customFormat="1" ht="15" customHeight="1" x14ac:dyDescent="0.25">
      <c r="A525" s="1014" t="s">
        <v>675</v>
      </c>
      <c r="B525" s="963" t="s">
        <v>671</v>
      </c>
      <c r="C525" s="963"/>
      <c r="D525" s="963" t="s">
        <v>174</v>
      </c>
      <c r="E525" s="965" t="s">
        <v>744</v>
      </c>
      <c r="F525" s="963" t="s">
        <v>200</v>
      </c>
      <c r="G525" s="963"/>
      <c r="H525" s="967">
        <v>10.35</v>
      </c>
      <c r="I525" s="967">
        <v>10.35</v>
      </c>
      <c r="J525" s="963" t="s">
        <v>584</v>
      </c>
      <c r="K525" s="809" t="s">
        <v>679</v>
      </c>
      <c r="L525" s="808" t="s">
        <v>678</v>
      </c>
      <c r="M525" s="812">
        <v>260.82</v>
      </c>
      <c r="N525" s="811">
        <v>11</v>
      </c>
      <c r="O525" s="801">
        <f t="shared" si="143"/>
        <v>2699.4869999999996</v>
      </c>
      <c r="P525" s="801">
        <f t="shared" si="145"/>
        <v>113.85</v>
      </c>
      <c r="Q525" s="800">
        <v>600</v>
      </c>
      <c r="R525" s="805">
        <v>600</v>
      </c>
      <c r="S525" s="855"/>
      <c r="T525" s="858"/>
      <c r="U525" s="790" t="str">
        <f t="shared" si="140"/>
        <v/>
      </c>
      <c r="V525" s="799" t="str">
        <f t="shared" si="141"/>
        <v/>
      </c>
      <c r="W525" s="240" t="str">
        <f>'SVS Unterhaltsreinigung'!$G$58</f>
        <v xml:space="preserve"> </v>
      </c>
      <c r="X525" s="296">
        <f>SVS_Sonn_Feiertage!$C$57</f>
        <v>0</v>
      </c>
      <c r="Y525" s="797" t="e">
        <f t="shared" si="138"/>
        <v>#VALUE!</v>
      </c>
      <c r="Z525" s="798" t="e">
        <f t="shared" si="146"/>
        <v>#VALUE!</v>
      </c>
      <c r="AA525" s="797" t="e">
        <f t="shared" si="144"/>
        <v>#VALUE!</v>
      </c>
    </row>
    <row r="526" spans="1:27" s="969" customFormat="1" ht="15" customHeight="1" x14ac:dyDescent="0.25">
      <c r="A526" s="1014" t="s">
        <v>675</v>
      </c>
      <c r="B526" s="963" t="s">
        <v>671</v>
      </c>
      <c r="C526" s="963"/>
      <c r="D526" s="963" t="s">
        <v>174</v>
      </c>
      <c r="E526" s="965" t="s">
        <v>743</v>
      </c>
      <c r="F526" s="963" t="s">
        <v>742</v>
      </c>
      <c r="G526" s="963" t="s">
        <v>176</v>
      </c>
      <c r="H526" s="967">
        <v>124.49</v>
      </c>
      <c r="I526" s="967">
        <v>124.49</v>
      </c>
      <c r="J526" s="963" t="s">
        <v>584</v>
      </c>
      <c r="K526" s="809" t="s">
        <v>679</v>
      </c>
      <c r="L526" s="808" t="s">
        <v>678</v>
      </c>
      <c r="M526" s="812">
        <v>260.82</v>
      </c>
      <c r="N526" s="811">
        <v>11</v>
      </c>
      <c r="O526" s="801">
        <f t="shared" si="143"/>
        <v>32469.481799999998</v>
      </c>
      <c r="P526" s="801">
        <f t="shared" si="145"/>
        <v>1369.3899999999999</v>
      </c>
      <c r="Q526" s="800">
        <v>600</v>
      </c>
      <c r="R526" s="805">
        <v>600</v>
      </c>
      <c r="S526" s="855"/>
      <c r="T526" s="858"/>
      <c r="U526" s="790" t="str">
        <f t="shared" si="140"/>
        <v/>
      </c>
      <c r="V526" s="799" t="str">
        <f t="shared" si="141"/>
        <v/>
      </c>
      <c r="W526" s="240" t="str">
        <f>'SVS Unterhaltsreinigung'!$G$58</f>
        <v xml:space="preserve"> </v>
      </c>
      <c r="X526" s="296">
        <f>SVS_Sonn_Feiertage!$C$57</f>
        <v>0</v>
      </c>
      <c r="Y526" s="797" t="e">
        <f t="shared" si="138"/>
        <v>#VALUE!</v>
      </c>
      <c r="Z526" s="798" t="e">
        <f t="shared" si="146"/>
        <v>#VALUE!</v>
      </c>
      <c r="AA526" s="797" t="e">
        <f t="shared" si="144"/>
        <v>#VALUE!</v>
      </c>
    </row>
    <row r="527" spans="1:27" s="969" customFormat="1" ht="15" customHeight="1" x14ac:dyDescent="0.25">
      <c r="A527" s="1014" t="s">
        <v>675</v>
      </c>
      <c r="B527" s="963" t="s">
        <v>671</v>
      </c>
      <c r="C527" s="963"/>
      <c r="D527" s="963" t="s">
        <v>174</v>
      </c>
      <c r="E527" s="965" t="s">
        <v>741</v>
      </c>
      <c r="F527" s="963" t="s">
        <v>740</v>
      </c>
      <c r="G527" s="963" t="s">
        <v>176</v>
      </c>
      <c r="H527" s="967">
        <v>5.5</v>
      </c>
      <c r="I527" s="967">
        <v>5.5</v>
      </c>
      <c r="J527" s="963" t="s">
        <v>219</v>
      </c>
      <c r="K527" s="809" t="s">
        <v>179</v>
      </c>
      <c r="L527" s="808" t="s">
        <v>672</v>
      </c>
      <c r="M527" s="807">
        <v>103.82</v>
      </c>
      <c r="N527" s="811">
        <v>10</v>
      </c>
      <c r="O527" s="801">
        <f t="shared" si="143"/>
        <v>571.01</v>
      </c>
      <c r="P527" s="801">
        <f t="shared" si="145"/>
        <v>55</v>
      </c>
      <c r="Q527" s="800">
        <v>180</v>
      </c>
      <c r="R527" s="805">
        <v>180</v>
      </c>
      <c r="S527" s="855"/>
      <c r="T527" s="858"/>
      <c r="U527" s="790" t="str">
        <f t="shared" si="140"/>
        <v/>
      </c>
      <c r="V527" s="799" t="str">
        <f t="shared" si="141"/>
        <v/>
      </c>
      <c r="W527" s="240" t="str">
        <f>'SVS Unterhaltsreinigung'!$G$58</f>
        <v xml:space="preserve"> </v>
      </c>
      <c r="X527" s="296">
        <f>SVS_Sonn_Feiertage!$C$57</f>
        <v>0</v>
      </c>
      <c r="Y527" s="797" t="e">
        <f t="shared" ref="Y527:Y558" si="147">U527*W527</f>
        <v>#VALUE!</v>
      </c>
      <c r="Z527" s="798" t="e">
        <f t="shared" si="146"/>
        <v>#VALUE!</v>
      </c>
      <c r="AA527" s="797" t="e">
        <f t="shared" si="144"/>
        <v>#VALUE!</v>
      </c>
    </row>
    <row r="528" spans="1:27" s="969" customFormat="1" ht="15" customHeight="1" x14ac:dyDescent="0.25">
      <c r="A528" s="1014" t="s">
        <v>675</v>
      </c>
      <c r="B528" s="963" t="s">
        <v>671</v>
      </c>
      <c r="C528" s="963"/>
      <c r="D528" s="963" t="s">
        <v>174</v>
      </c>
      <c r="E528" s="965" t="s">
        <v>739</v>
      </c>
      <c r="F528" s="963" t="s">
        <v>738</v>
      </c>
      <c r="G528" s="963" t="s">
        <v>203</v>
      </c>
      <c r="H528" s="967">
        <v>4.6500000000000004</v>
      </c>
      <c r="I528" s="967">
        <v>4.6500000000000004</v>
      </c>
      <c r="J528" s="963" t="s">
        <v>224</v>
      </c>
      <c r="K528" s="809" t="s">
        <v>179</v>
      </c>
      <c r="L528" s="808" t="s">
        <v>672</v>
      </c>
      <c r="M528" s="807">
        <v>103.82</v>
      </c>
      <c r="N528" s="811">
        <v>10</v>
      </c>
      <c r="O528" s="801">
        <f t="shared" si="143"/>
        <v>482.76299999999998</v>
      </c>
      <c r="P528" s="801">
        <f t="shared" si="145"/>
        <v>46.5</v>
      </c>
      <c r="Q528" s="800">
        <v>100</v>
      </c>
      <c r="R528" s="805">
        <v>100</v>
      </c>
      <c r="S528" s="855"/>
      <c r="T528" s="858"/>
      <c r="U528" s="790" t="str">
        <f t="shared" si="140"/>
        <v/>
      </c>
      <c r="V528" s="799" t="str">
        <f t="shared" si="141"/>
        <v/>
      </c>
      <c r="W528" s="240" t="str">
        <f>'SVS Unterhaltsreinigung'!$G$58</f>
        <v xml:space="preserve"> </v>
      </c>
      <c r="X528" s="296">
        <f>SVS_Sonn_Feiertage!$C$57</f>
        <v>0</v>
      </c>
      <c r="Y528" s="797" t="e">
        <f t="shared" si="147"/>
        <v>#VALUE!</v>
      </c>
      <c r="Z528" s="798" t="e">
        <f t="shared" si="146"/>
        <v>#VALUE!</v>
      </c>
      <c r="AA528" s="797" t="e">
        <f t="shared" si="144"/>
        <v>#VALUE!</v>
      </c>
    </row>
    <row r="529" spans="1:27" s="969" customFormat="1" ht="15" customHeight="1" x14ac:dyDescent="0.25">
      <c r="A529" s="1014" t="s">
        <v>675</v>
      </c>
      <c r="B529" s="963" t="s">
        <v>671</v>
      </c>
      <c r="C529" s="963"/>
      <c r="D529" s="963" t="s">
        <v>174</v>
      </c>
      <c r="E529" s="965" t="s">
        <v>737</v>
      </c>
      <c r="F529" s="963" t="s">
        <v>736</v>
      </c>
      <c r="G529" s="1015" t="s">
        <v>186</v>
      </c>
      <c r="H529" s="967">
        <v>2.12</v>
      </c>
      <c r="I529" s="967">
        <v>2.12</v>
      </c>
      <c r="J529" s="968" t="s">
        <v>187</v>
      </c>
      <c r="K529" s="809" t="s">
        <v>679</v>
      </c>
      <c r="L529" s="808" t="s">
        <v>678</v>
      </c>
      <c r="M529" s="812">
        <v>260.82</v>
      </c>
      <c r="N529" s="811">
        <v>11</v>
      </c>
      <c r="O529" s="801">
        <f t="shared" si="143"/>
        <v>552.9384</v>
      </c>
      <c r="P529" s="801">
        <f t="shared" si="145"/>
        <v>23.32</v>
      </c>
      <c r="Q529" s="800">
        <v>80</v>
      </c>
      <c r="R529" s="805">
        <v>80</v>
      </c>
      <c r="S529" s="855"/>
      <c r="T529" s="858"/>
      <c r="U529" s="790" t="str">
        <f t="shared" si="140"/>
        <v/>
      </c>
      <c r="V529" s="799" t="str">
        <f t="shared" si="141"/>
        <v/>
      </c>
      <c r="W529" s="240" t="str">
        <f>'SVS Unterhaltsreinigung'!$G$58</f>
        <v xml:space="preserve"> </v>
      </c>
      <c r="X529" s="296">
        <f>SVS_Sonn_Feiertage!$C$57</f>
        <v>0</v>
      </c>
      <c r="Y529" s="797" t="e">
        <f t="shared" si="147"/>
        <v>#VALUE!</v>
      </c>
      <c r="Z529" s="798" t="e">
        <f t="shared" si="146"/>
        <v>#VALUE!</v>
      </c>
      <c r="AA529" s="797" t="e">
        <f t="shared" si="144"/>
        <v>#VALUE!</v>
      </c>
    </row>
    <row r="530" spans="1:27" s="969" customFormat="1" ht="15" customHeight="1" x14ac:dyDescent="0.25">
      <c r="A530" s="1014" t="s">
        <v>675</v>
      </c>
      <c r="B530" s="963" t="s">
        <v>671</v>
      </c>
      <c r="C530" s="963"/>
      <c r="D530" s="963" t="s">
        <v>174</v>
      </c>
      <c r="E530" s="965" t="s">
        <v>735</v>
      </c>
      <c r="F530" s="963" t="s">
        <v>219</v>
      </c>
      <c r="G530" s="963" t="s">
        <v>176</v>
      </c>
      <c r="H530" s="967">
        <v>24.09</v>
      </c>
      <c r="I530" s="967">
        <v>24.09</v>
      </c>
      <c r="J530" s="963" t="s">
        <v>219</v>
      </c>
      <c r="K530" s="809" t="s">
        <v>679</v>
      </c>
      <c r="L530" s="808" t="s">
        <v>678</v>
      </c>
      <c r="M530" s="812">
        <v>260.82</v>
      </c>
      <c r="N530" s="811">
        <v>11</v>
      </c>
      <c r="O530" s="801">
        <f t="shared" si="143"/>
        <v>6283.1538</v>
      </c>
      <c r="P530" s="801">
        <f t="shared" si="145"/>
        <v>264.99</v>
      </c>
      <c r="Q530" s="800">
        <v>180</v>
      </c>
      <c r="R530" s="805">
        <v>180</v>
      </c>
      <c r="S530" s="855"/>
      <c r="T530" s="858"/>
      <c r="U530" s="790" t="str">
        <f t="shared" si="140"/>
        <v/>
      </c>
      <c r="V530" s="799" t="str">
        <f t="shared" si="141"/>
        <v/>
      </c>
      <c r="W530" s="240" t="str">
        <f>'SVS Unterhaltsreinigung'!$G$58</f>
        <v xml:space="preserve"> </v>
      </c>
      <c r="X530" s="296">
        <f>SVS_Sonn_Feiertage!$C$57</f>
        <v>0</v>
      </c>
      <c r="Y530" s="797" t="e">
        <f t="shared" si="147"/>
        <v>#VALUE!</v>
      </c>
      <c r="Z530" s="798" t="e">
        <f t="shared" si="146"/>
        <v>#VALUE!</v>
      </c>
      <c r="AA530" s="797" t="e">
        <f t="shared" si="144"/>
        <v>#VALUE!</v>
      </c>
    </row>
    <row r="531" spans="1:27" s="969" customFormat="1" ht="15" customHeight="1" x14ac:dyDescent="0.25">
      <c r="A531" s="1014" t="s">
        <v>675</v>
      </c>
      <c r="B531" s="963" t="s">
        <v>671</v>
      </c>
      <c r="C531" s="963"/>
      <c r="D531" s="963" t="s">
        <v>174</v>
      </c>
      <c r="E531" s="965" t="s">
        <v>734</v>
      </c>
      <c r="F531" s="963" t="s">
        <v>228</v>
      </c>
      <c r="G531" s="1015" t="s">
        <v>186</v>
      </c>
      <c r="H531" s="967">
        <v>2.33</v>
      </c>
      <c r="I531" s="967">
        <v>2.33</v>
      </c>
      <c r="J531" s="968" t="s">
        <v>187</v>
      </c>
      <c r="K531" s="809" t="s">
        <v>679</v>
      </c>
      <c r="L531" s="808" t="s">
        <v>678</v>
      </c>
      <c r="M531" s="812">
        <v>260.82</v>
      </c>
      <c r="N531" s="811">
        <v>11</v>
      </c>
      <c r="O531" s="801">
        <f t="shared" si="143"/>
        <v>607.7106</v>
      </c>
      <c r="P531" s="801">
        <f t="shared" si="145"/>
        <v>25.630000000000003</v>
      </c>
      <c r="Q531" s="800">
        <v>80</v>
      </c>
      <c r="R531" s="805">
        <v>80</v>
      </c>
      <c r="S531" s="855"/>
      <c r="T531" s="858"/>
      <c r="U531" s="790" t="str">
        <f t="shared" si="140"/>
        <v/>
      </c>
      <c r="V531" s="799" t="str">
        <f t="shared" si="141"/>
        <v/>
      </c>
      <c r="W531" s="240" t="str">
        <f>'SVS Unterhaltsreinigung'!$G$58</f>
        <v xml:space="preserve"> </v>
      </c>
      <c r="X531" s="296">
        <f>SVS_Sonn_Feiertage!$C$57</f>
        <v>0</v>
      </c>
      <c r="Y531" s="797" t="e">
        <f t="shared" si="147"/>
        <v>#VALUE!</v>
      </c>
      <c r="Z531" s="798" t="e">
        <f t="shared" si="146"/>
        <v>#VALUE!</v>
      </c>
      <c r="AA531" s="797" t="e">
        <f t="shared" si="144"/>
        <v>#VALUE!</v>
      </c>
    </row>
    <row r="532" spans="1:27" s="969" customFormat="1" ht="15" customHeight="1" x14ac:dyDescent="0.25">
      <c r="A532" s="1014" t="s">
        <v>675</v>
      </c>
      <c r="B532" s="963" t="s">
        <v>671</v>
      </c>
      <c r="C532" s="963"/>
      <c r="D532" s="963" t="s">
        <v>174</v>
      </c>
      <c r="E532" s="965" t="s">
        <v>733</v>
      </c>
      <c r="F532" s="963" t="s">
        <v>223</v>
      </c>
      <c r="G532" s="1015" t="s">
        <v>186</v>
      </c>
      <c r="H532" s="967">
        <v>4.82</v>
      </c>
      <c r="I532" s="967">
        <v>4.82</v>
      </c>
      <c r="J532" s="963" t="s">
        <v>224</v>
      </c>
      <c r="K532" s="809" t="s">
        <v>679</v>
      </c>
      <c r="L532" s="808" t="s">
        <v>678</v>
      </c>
      <c r="M532" s="812">
        <v>260.82</v>
      </c>
      <c r="N532" s="811">
        <v>11</v>
      </c>
      <c r="O532" s="801">
        <f t="shared" si="143"/>
        <v>1257.1523999999999</v>
      </c>
      <c r="P532" s="801">
        <f t="shared" si="145"/>
        <v>53.02</v>
      </c>
      <c r="Q532" s="800">
        <v>100</v>
      </c>
      <c r="R532" s="805">
        <v>100</v>
      </c>
      <c r="S532" s="855"/>
      <c r="T532" s="858"/>
      <c r="U532" s="790" t="str">
        <f t="shared" ref="U532:U563" si="148">IF(S532&lt;&gt;0,(O532/S532),"")</f>
        <v/>
      </c>
      <c r="V532" s="799" t="str">
        <f t="shared" ref="V532:V563" si="149">IF(T532&lt;&gt;0,(P532/T532),"")</f>
        <v/>
      </c>
      <c r="W532" s="240" t="str">
        <f>'SVS Unterhaltsreinigung'!$G$58</f>
        <v xml:space="preserve"> </v>
      </c>
      <c r="X532" s="296">
        <f>SVS_Sonn_Feiertage!$C$57</f>
        <v>0</v>
      </c>
      <c r="Y532" s="797" t="e">
        <f t="shared" si="147"/>
        <v>#VALUE!</v>
      </c>
      <c r="Z532" s="798" t="e">
        <f t="shared" si="146"/>
        <v>#VALUE!</v>
      </c>
      <c r="AA532" s="797" t="e">
        <f t="shared" si="144"/>
        <v>#VALUE!</v>
      </c>
    </row>
    <row r="533" spans="1:27" s="969" customFormat="1" ht="15" customHeight="1" x14ac:dyDescent="0.25">
      <c r="A533" s="1014" t="s">
        <v>675</v>
      </c>
      <c r="B533" s="963" t="s">
        <v>671</v>
      </c>
      <c r="C533" s="963"/>
      <c r="D533" s="963" t="s">
        <v>174</v>
      </c>
      <c r="E533" s="965" t="s">
        <v>732</v>
      </c>
      <c r="F533" s="963" t="s">
        <v>220</v>
      </c>
      <c r="G533" s="963" t="s">
        <v>176</v>
      </c>
      <c r="H533" s="967">
        <v>24.2</v>
      </c>
      <c r="I533" s="967">
        <v>24.2</v>
      </c>
      <c r="J533" s="963" t="s">
        <v>219</v>
      </c>
      <c r="K533" s="809" t="s">
        <v>679</v>
      </c>
      <c r="L533" s="808" t="s">
        <v>678</v>
      </c>
      <c r="M533" s="812">
        <v>260.82</v>
      </c>
      <c r="N533" s="811">
        <v>11</v>
      </c>
      <c r="O533" s="801">
        <f t="shared" si="143"/>
        <v>6311.8440000000001</v>
      </c>
      <c r="P533" s="801">
        <f t="shared" si="145"/>
        <v>266.2</v>
      </c>
      <c r="Q533" s="800">
        <v>180</v>
      </c>
      <c r="R533" s="805">
        <v>180</v>
      </c>
      <c r="S533" s="855"/>
      <c r="T533" s="858"/>
      <c r="U533" s="790" t="str">
        <f t="shared" si="148"/>
        <v/>
      </c>
      <c r="V533" s="799" t="str">
        <f t="shared" si="149"/>
        <v/>
      </c>
      <c r="W533" s="240" t="str">
        <f>'SVS Unterhaltsreinigung'!$G$58</f>
        <v xml:space="preserve"> </v>
      </c>
      <c r="X533" s="296">
        <f>SVS_Sonn_Feiertage!$C$57</f>
        <v>0</v>
      </c>
      <c r="Y533" s="797" t="e">
        <f t="shared" si="147"/>
        <v>#VALUE!</v>
      </c>
      <c r="Z533" s="798" t="e">
        <f t="shared" si="146"/>
        <v>#VALUE!</v>
      </c>
      <c r="AA533" s="797" t="e">
        <f t="shared" si="144"/>
        <v>#VALUE!</v>
      </c>
    </row>
    <row r="534" spans="1:27" s="969" customFormat="1" ht="15" customHeight="1" x14ac:dyDescent="0.25">
      <c r="A534" s="1014" t="s">
        <v>675</v>
      </c>
      <c r="B534" s="963" t="s">
        <v>671</v>
      </c>
      <c r="C534" s="963"/>
      <c r="D534" s="963" t="s">
        <v>174</v>
      </c>
      <c r="E534" s="965" t="s">
        <v>731</v>
      </c>
      <c r="F534" s="963" t="s">
        <v>229</v>
      </c>
      <c r="G534" s="1015" t="s">
        <v>186</v>
      </c>
      <c r="H534" s="967">
        <v>2.4900000000000002</v>
      </c>
      <c r="I534" s="967">
        <v>2.4900000000000002</v>
      </c>
      <c r="J534" s="968" t="s">
        <v>187</v>
      </c>
      <c r="K534" s="809" t="s">
        <v>679</v>
      </c>
      <c r="L534" s="808" t="s">
        <v>678</v>
      </c>
      <c r="M534" s="812">
        <v>260.82</v>
      </c>
      <c r="N534" s="811">
        <v>11</v>
      </c>
      <c r="O534" s="801">
        <f t="shared" si="143"/>
        <v>649.44180000000006</v>
      </c>
      <c r="P534" s="801">
        <f t="shared" si="145"/>
        <v>27.39</v>
      </c>
      <c r="Q534" s="800">
        <v>80</v>
      </c>
      <c r="R534" s="805">
        <v>80</v>
      </c>
      <c r="S534" s="855"/>
      <c r="T534" s="858"/>
      <c r="U534" s="790" t="str">
        <f t="shared" si="148"/>
        <v/>
      </c>
      <c r="V534" s="799" t="str">
        <f t="shared" si="149"/>
        <v/>
      </c>
      <c r="W534" s="240" t="str">
        <f>'SVS Unterhaltsreinigung'!$G$58</f>
        <v xml:space="preserve"> </v>
      </c>
      <c r="X534" s="296">
        <f>SVS_Sonn_Feiertage!$C$57</f>
        <v>0</v>
      </c>
      <c r="Y534" s="797" t="e">
        <f t="shared" si="147"/>
        <v>#VALUE!</v>
      </c>
      <c r="Z534" s="798" t="e">
        <f t="shared" si="146"/>
        <v>#VALUE!</v>
      </c>
      <c r="AA534" s="797" t="e">
        <f t="shared" si="144"/>
        <v>#VALUE!</v>
      </c>
    </row>
    <row r="535" spans="1:27" s="969" customFormat="1" ht="15" customHeight="1" x14ac:dyDescent="0.25">
      <c r="A535" s="1014" t="s">
        <v>675</v>
      </c>
      <c r="B535" s="963" t="s">
        <v>671</v>
      </c>
      <c r="C535" s="963"/>
      <c r="D535" s="963" t="s">
        <v>174</v>
      </c>
      <c r="E535" s="965" t="s">
        <v>730</v>
      </c>
      <c r="F535" s="963" t="s">
        <v>225</v>
      </c>
      <c r="G535" s="1015" t="s">
        <v>186</v>
      </c>
      <c r="H535" s="967">
        <v>4.7300000000000004</v>
      </c>
      <c r="I535" s="967">
        <v>4.7300000000000004</v>
      </c>
      <c r="J535" s="963" t="s">
        <v>224</v>
      </c>
      <c r="K535" s="809" t="s">
        <v>679</v>
      </c>
      <c r="L535" s="808" t="s">
        <v>678</v>
      </c>
      <c r="M535" s="812">
        <v>260.82</v>
      </c>
      <c r="N535" s="811">
        <v>11</v>
      </c>
      <c r="O535" s="801">
        <f t="shared" si="143"/>
        <v>1233.6786000000002</v>
      </c>
      <c r="P535" s="801">
        <f t="shared" si="145"/>
        <v>52.03</v>
      </c>
      <c r="Q535" s="800">
        <v>100</v>
      </c>
      <c r="R535" s="805">
        <v>100</v>
      </c>
      <c r="S535" s="855"/>
      <c r="T535" s="858"/>
      <c r="U535" s="790" t="str">
        <f t="shared" si="148"/>
        <v/>
      </c>
      <c r="V535" s="799" t="str">
        <f t="shared" si="149"/>
        <v/>
      </c>
      <c r="W535" s="240" t="str">
        <f>'SVS Unterhaltsreinigung'!$G$58</f>
        <v xml:space="preserve"> </v>
      </c>
      <c r="X535" s="296">
        <f>SVS_Sonn_Feiertage!$C$57</f>
        <v>0</v>
      </c>
      <c r="Y535" s="797" t="e">
        <f t="shared" si="147"/>
        <v>#VALUE!</v>
      </c>
      <c r="Z535" s="798" t="e">
        <f t="shared" si="146"/>
        <v>#VALUE!</v>
      </c>
      <c r="AA535" s="797" t="e">
        <f t="shared" si="144"/>
        <v>#VALUE!</v>
      </c>
    </row>
    <row r="536" spans="1:27" s="969" customFormat="1" ht="15" customHeight="1" x14ac:dyDescent="0.25">
      <c r="A536" s="1014" t="s">
        <v>675</v>
      </c>
      <c r="B536" s="963" t="s">
        <v>671</v>
      </c>
      <c r="C536" s="963"/>
      <c r="D536" s="963" t="s">
        <v>174</v>
      </c>
      <c r="E536" s="965" t="s">
        <v>729</v>
      </c>
      <c r="F536" s="963" t="s">
        <v>221</v>
      </c>
      <c r="G536" s="963" t="s">
        <v>176</v>
      </c>
      <c r="H536" s="967">
        <v>24.2</v>
      </c>
      <c r="I536" s="967">
        <v>24.2</v>
      </c>
      <c r="J536" s="963" t="s">
        <v>219</v>
      </c>
      <c r="K536" s="809" t="s">
        <v>679</v>
      </c>
      <c r="L536" s="808" t="s">
        <v>678</v>
      </c>
      <c r="M536" s="812">
        <v>260.82</v>
      </c>
      <c r="N536" s="811">
        <v>11</v>
      </c>
      <c r="O536" s="801">
        <f t="shared" si="143"/>
        <v>6311.8440000000001</v>
      </c>
      <c r="P536" s="801">
        <f t="shared" si="145"/>
        <v>266.2</v>
      </c>
      <c r="Q536" s="800">
        <v>180</v>
      </c>
      <c r="R536" s="805">
        <v>180</v>
      </c>
      <c r="S536" s="855"/>
      <c r="T536" s="858"/>
      <c r="U536" s="790" t="str">
        <f t="shared" si="148"/>
        <v/>
      </c>
      <c r="V536" s="799" t="str">
        <f t="shared" si="149"/>
        <v/>
      </c>
      <c r="W536" s="240" t="str">
        <f>'SVS Unterhaltsreinigung'!$G$58</f>
        <v xml:space="preserve"> </v>
      </c>
      <c r="X536" s="296">
        <f>SVS_Sonn_Feiertage!$C$57</f>
        <v>0</v>
      </c>
      <c r="Y536" s="797" t="e">
        <f t="shared" si="147"/>
        <v>#VALUE!</v>
      </c>
      <c r="Z536" s="798" t="e">
        <f t="shared" si="146"/>
        <v>#VALUE!</v>
      </c>
      <c r="AA536" s="797" t="e">
        <f t="shared" si="144"/>
        <v>#VALUE!</v>
      </c>
    </row>
    <row r="537" spans="1:27" s="969" customFormat="1" ht="15" customHeight="1" x14ac:dyDescent="0.25">
      <c r="A537" s="1014" t="s">
        <v>675</v>
      </c>
      <c r="B537" s="963" t="s">
        <v>671</v>
      </c>
      <c r="C537" s="963"/>
      <c r="D537" s="963" t="s">
        <v>174</v>
      </c>
      <c r="E537" s="965" t="s">
        <v>728</v>
      </c>
      <c r="F537" s="963" t="s">
        <v>727</v>
      </c>
      <c r="G537" s="1015" t="s">
        <v>186</v>
      </c>
      <c r="H537" s="967">
        <v>2.5</v>
      </c>
      <c r="I537" s="967">
        <v>2.5</v>
      </c>
      <c r="J537" s="968" t="s">
        <v>187</v>
      </c>
      <c r="K537" s="809" t="s">
        <v>679</v>
      </c>
      <c r="L537" s="808" t="s">
        <v>678</v>
      </c>
      <c r="M537" s="812">
        <v>260.82</v>
      </c>
      <c r="N537" s="811">
        <v>11</v>
      </c>
      <c r="O537" s="801">
        <f t="shared" si="143"/>
        <v>652.04999999999995</v>
      </c>
      <c r="P537" s="801">
        <f t="shared" si="145"/>
        <v>27.5</v>
      </c>
      <c r="Q537" s="800">
        <v>80</v>
      </c>
      <c r="R537" s="805">
        <v>80</v>
      </c>
      <c r="S537" s="855"/>
      <c r="T537" s="858"/>
      <c r="U537" s="790" t="str">
        <f t="shared" si="148"/>
        <v/>
      </c>
      <c r="V537" s="799" t="str">
        <f t="shared" si="149"/>
        <v/>
      </c>
      <c r="W537" s="240" t="str">
        <f>'SVS Unterhaltsreinigung'!$G$58</f>
        <v xml:space="preserve"> </v>
      </c>
      <c r="X537" s="296">
        <f>SVS_Sonn_Feiertage!$C$57</f>
        <v>0</v>
      </c>
      <c r="Y537" s="797" t="e">
        <f t="shared" si="147"/>
        <v>#VALUE!</v>
      </c>
      <c r="Z537" s="798" t="e">
        <f t="shared" si="146"/>
        <v>#VALUE!</v>
      </c>
      <c r="AA537" s="797" t="e">
        <f t="shared" si="144"/>
        <v>#VALUE!</v>
      </c>
    </row>
    <row r="538" spans="1:27" s="969" customFormat="1" ht="15" customHeight="1" x14ac:dyDescent="0.25">
      <c r="A538" s="1014" t="s">
        <v>675</v>
      </c>
      <c r="B538" s="963" t="s">
        <v>671</v>
      </c>
      <c r="C538" s="963"/>
      <c r="D538" s="963" t="s">
        <v>174</v>
      </c>
      <c r="E538" s="965" t="s">
        <v>726</v>
      </c>
      <c r="F538" s="963" t="s">
        <v>725</v>
      </c>
      <c r="G538" s="1015" t="s">
        <v>186</v>
      </c>
      <c r="H538" s="967">
        <v>4.8499999999999996</v>
      </c>
      <c r="I538" s="967">
        <v>4.8499999999999996</v>
      </c>
      <c r="J538" s="963" t="s">
        <v>224</v>
      </c>
      <c r="K538" s="809" t="s">
        <v>679</v>
      </c>
      <c r="L538" s="808" t="s">
        <v>678</v>
      </c>
      <c r="M538" s="812">
        <v>260.82</v>
      </c>
      <c r="N538" s="811">
        <v>11</v>
      </c>
      <c r="O538" s="801">
        <f t="shared" si="143"/>
        <v>1264.9769999999999</v>
      </c>
      <c r="P538" s="801">
        <f t="shared" si="145"/>
        <v>53.349999999999994</v>
      </c>
      <c r="Q538" s="800">
        <v>100</v>
      </c>
      <c r="R538" s="805">
        <v>100</v>
      </c>
      <c r="S538" s="855"/>
      <c r="T538" s="858"/>
      <c r="U538" s="790" t="str">
        <f t="shared" si="148"/>
        <v/>
      </c>
      <c r="V538" s="799" t="str">
        <f t="shared" si="149"/>
        <v/>
      </c>
      <c r="W538" s="240" t="str">
        <f>'SVS Unterhaltsreinigung'!$G$58</f>
        <v xml:space="preserve"> </v>
      </c>
      <c r="X538" s="296">
        <f>SVS_Sonn_Feiertage!$C$57</f>
        <v>0</v>
      </c>
      <c r="Y538" s="797" t="e">
        <f t="shared" si="147"/>
        <v>#VALUE!</v>
      </c>
      <c r="Z538" s="798" t="e">
        <f t="shared" si="146"/>
        <v>#VALUE!</v>
      </c>
      <c r="AA538" s="797" t="e">
        <f t="shared" si="144"/>
        <v>#VALUE!</v>
      </c>
    </row>
    <row r="539" spans="1:27" s="969" customFormat="1" ht="15" customHeight="1" x14ac:dyDescent="0.25">
      <c r="A539" s="1014" t="s">
        <v>675</v>
      </c>
      <c r="B539" s="963" t="s">
        <v>671</v>
      </c>
      <c r="C539" s="963"/>
      <c r="D539" s="963" t="s">
        <v>174</v>
      </c>
      <c r="E539" s="965" t="s">
        <v>724</v>
      </c>
      <c r="F539" s="963" t="s">
        <v>222</v>
      </c>
      <c r="G539" s="963" t="s">
        <v>176</v>
      </c>
      <c r="H539" s="967">
        <v>24.2</v>
      </c>
      <c r="I539" s="967">
        <v>24.2</v>
      </c>
      <c r="J539" s="963" t="s">
        <v>219</v>
      </c>
      <c r="K539" s="809" t="s">
        <v>679</v>
      </c>
      <c r="L539" s="808" t="s">
        <v>678</v>
      </c>
      <c r="M539" s="812">
        <v>260.82</v>
      </c>
      <c r="N539" s="811">
        <v>11</v>
      </c>
      <c r="O539" s="801">
        <f t="shared" si="143"/>
        <v>6311.8440000000001</v>
      </c>
      <c r="P539" s="801">
        <f t="shared" si="145"/>
        <v>266.2</v>
      </c>
      <c r="Q539" s="800">
        <v>180</v>
      </c>
      <c r="R539" s="805">
        <v>180</v>
      </c>
      <c r="S539" s="855"/>
      <c r="T539" s="858"/>
      <c r="U539" s="790" t="str">
        <f t="shared" si="148"/>
        <v/>
      </c>
      <c r="V539" s="799" t="str">
        <f t="shared" si="149"/>
        <v/>
      </c>
      <c r="W539" s="240" t="str">
        <f>'SVS Unterhaltsreinigung'!$G$58</f>
        <v xml:space="preserve"> </v>
      </c>
      <c r="X539" s="296">
        <f>SVS_Sonn_Feiertage!$C$57</f>
        <v>0</v>
      </c>
      <c r="Y539" s="797" t="e">
        <f t="shared" si="147"/>
        <v>#VALUE!</v>
      </c>
      <c r="Z539" s="798" t="e">
        <f t="shared" si="146"/>
        <v>#VALUE!</v>
      </c>
      <c r="AA539" s="797" t="e">
        <f t="shared" si="144"/>
        <v>#VALUE!</v>
      </c>
    </row>
    <row r="540" spans="1:27" s="969" customFormat="1" ht="15" customHeight="1" x14ac:dyDescent="0.25">
      <c r="A540" s="1014" t="s">
        <v>675</v>
      </c>
      <c r="B540" s="963" t="s">
        <v>671</v>
      </c>
      <c r="C540" s="963"/>
      <c r="D540" s="963" t="s">
        <v>174</v>
      </c>
      <c r="E540" s="965" t="s">
        <v>723</v>
      </c>
      <c r="F540" s="963" t="s">
        <v>722</v>
      </c>
      <c r="G540" s="1015" t="s">
        <v>186</v>
      </c>
      <c r="H540" s="967">
        <v>2.44</v>
      </c>
      <c r="I540" s="967">
        <v>2.44</v>
      </c>
      <c r="J540" s="968" t="s">
        <v>187</v>
      </c>
      <c r="K540" s="809" t="s">
        <v>679</v>
      </c>
      <c r="L540" s="808" t="s">
        <v>678</v>
      </c>
      <c r="M540" s="812">
        <v>260.82</v>
      </c>
      <c r="N540" s="811">
        <v>11</v>
      </c>
      <c r="O540" s="801">
        <f t="shared" si="143"/>
        <v>636.4008</v>
      </c>
      <c r="P540" s="801">
        <f t="shared" si="145"/>
        <v>26.84</v>
      </c>
      <c r="Q540" s="800">
        <v>80</v>
      </c>
      <c r="R540" s="805">
        <v>80</v>
      </c>
      <c r="S540" s="855"/>
      <c r="T540" s="858"/>
      <c r="U540" s="790" t="str">
        <f t="shared" si="148"/>
        <v/>
      </c>
      <c r="V540" s="799" t="str">
        <f t="shared" si="149"/>
        <v/>
      </c>
      <c r="W540" s="240" t="str">
        <f>'SVS Unterhaltsreinigung'!$G$58</f>
        <v xml:space="preserve"> </v>
      </c>
      <c r="X540" s="296">
        <f>SVS_Sonn_Feiertage!$C$57</f>
        <v>0</v>
      </c>
      <c r="Y540" s="797" t="e">
        <f t="shared" si="147"/>
        <v>#VALUE!</v>
      </c>
      <c r="Z540" s="798" t="e">
        <f t="shared" si="146"/>
        <v>#VALUE!</v>
      </c>
      <c r="AA540" s="797" t="e">
        <f t="shared" si="144"/>
        <v>#VALUE!</v>
      </c>
    </row>
    <row r="541" spans="1:27" s="969" customFormat="1" ht="15" customHeight="1" x14ac:dyDescent="0.25">
      <c r="A541" s="1014" t="s">
        <v>675</v>
      </c>
      <c r="B541" s="963" t="s">
        <v>671</v>
      </c>
      <c r="C541" s="963"/>
      <c r="D541" s="963" t="s">
        <v>174</v>
      </c>
      <c r="E541" s="965" t="s">
        <v>721</v>
      </c>
      <c r="F541" s="963" t="s">
        <v>720</v>
      </c>
      <c r="G541" s="1015" t="s">
        <v>186</v>
      </c>
      <c r="H541" s="967">
        <v>5.05</v>
      </c>
      <c r="I541" s="967">
        <v>5.05</v>
      </c>
      <c r="J541" s="963" t="s">
        <v>224</v>
      </c>
      <c r="K541" s="809" t="s">
        <v>679</v>
      </c>
      <c r="L541" s="808" t="s">
        <v>678</v>
      </c>
      <c r="M541" s="812">
        <v>260.82</v>
      </c>
      <c r="N541" s="811">
        <v>11</v>
      </c>
      <c r="O541" s="801">
        <f t="shared" si="143"/>
        <v>1317.1409999999998</v>
      </c>
      <c r="P541" s="801">
        <f t="shared" si="145"/>
        <v>55.55</v>
      </c>
      <c r="Q541" s="800">
        <v>100</v>
      </c>
      <c r="R541" s="805">
        <v>100</v>
      </c>
      <c r="S541" s="855"/>
      <c r="T541" s="858"/>
      <c r="U541" s="790" t="str">
        <f t="shared" si="148"/>
        <v/>
      </c>
      <c r="V541" s="799" t="str">
        <f t="shared" si="149"/>
        <v/>
      </c>
      <c r="W541" s="240" t="str">
        <f>'SVS Unterhaltsreinigung'!$G$58</f>
        <v xml:space="preserve"> </v>
      </c>
      <c r="X541" s="296">
        <f>SVS_Sonn_Feiertage!$C$57</f>
        <v>0</v>
      </c>
      <c r="Y541" s="797" t="e">
        <f t="shared" si="147"/>
        <v>#VALUE!</v>
      </c>
      <c r="Z541" s="798" t="e">
        <f t="shared" si="146"/>
        <v>#VALUE!</v>
      </c>
      <c r="AA541" s="797" t="e">
        <f t="shared" si="144"/>
        <v>#VALUE!</v>
      </c>
    </row>
    <row r="542" spans="1:27" s="969" customFormat="1" ht="15" customHeight="1" x14ac:dyDescent="0.25">
      <c r="A542" s="1014" t="s">
        <v>675</v>
      </c>
      <c r="B542" s="963" t="s">
        <v>671</v>
      </c>
      <c r="C542" s="963"/>
      <c r="D542" s="963" t="s">
        <v>174</v>
      </c>
      <c r="E542" s="965" t="s">
        <v>719</v>
      </c>
      <c r="F542" s="963" t="s">
        <v>718</v>
      </c>
      <c r="G542" s="963" t="s">
        <v>176</v>
      </c>
      <c r="H542" s="967">
        <v>23.95</v>
      </c>
      <c r="I542" s="967">
        <v>23.95</v>
      </c>
      <c r="J542" s="963" t="s">
        <v>219</v>
      </c>
      <c r="K542" s="809" t="s">
        <v>679</v>
      </c>
      <c r="L542" s="808" t="s">
        <v>678</v>
      </c>
      <c r="M542" s="812">
        <v>260.82</v>
      </c>
      <c r="N542" s="811">
        <v>11</v>
      </c>
      <c r="O542" s="801">
        <f t="shared" si="143"/>
        <v>6246.6389999999992</v>
      </c>
      <c r="P542" s="801">
        <f t="shared" si="145"/>
        <v>263.45</v>
      </c>
      <c r="Q542" s="800">
        <v>180</v>
      </c>
      <c r="R542" s="805">
        <v>180</v>
      </c>
      <c r="S542" s="855"/>
      <c r="T542" s="858"/>
      <c r="U542" s="790" t="str">
        <f t="shared" si="148"/>
        <v/>
      </c>
      <c r="V542" s="799" t="str">
        <f t="shared" si="149"/>
        <v/>
      </c>
      <c r="W542" s="240" t="str">
        <f>'SVS Unterhaltsreinigung'!$G$58</f>
        <v xml:space="preserve"> </v>
      </c>
      <c r="X542" s="296">
        <f>SVS_Sonn_Feiertage!$C$57</f>
        <v>0</v>
      </c>
      <c r="Y542" s="797" t="e">
        <f t="shared" si="147"/>
        <v>#VALUE!</v>
      </c>
      <c r="Z542" s="798" t="e">
        <f t="shared" si="146"/>
        <v>#VALUE!</v>
      </c>
      <c r="AA542" s="797" t="e">
        <f t="shared" si="144"/>
        <v>#VALUE!</v>
      </c>
    </row>
    <row r="543" spans="1:27" s="969" customFormat="1" ht="15" customHeight="1" x14ac:dyDescent="0.25">
      <c r="A543" s="1014" t="s">
        <v>675</v>
      </c>
      <c r="B543" s="963" t="s">
        <v>671</v>
      </c>
      <c r="C543" s="963"/>
      <c r="D543" s="963" t="s">
        <v>174</v>
      </c>
      <c r="E543" s="965" t="s">
        <v>717</v>
      </c>
      <c r="F543" s="963" t="s">
        <v>716</v>
      </c>
      <c r="G543" s="1015" t="s">
        <v>186</v>
      </c>
      <c r="H543" s="967">
        <v>2.33</v>
      </c>
      <c r="I543" s="967">
        <v>2.33</v>
      </c>
      <c r="J543" s="968" t="s">
        <v>187</v>
      </c>
      <c r="K543" s="809" t="s">
        <v>679</v>
      </c>
      <c r="L543" s="808" t="s">
        <v>678</v>
      </c>
      <c r="M543" s="812">
        <v>260.82</v>
      </c>
      <c r="N543" s="811">
        <v>11</v>
      </c>
      <c r="O543" s="801">
        <f t="shared" si="143"/>
        <v>607.7106</v>
      </c>
      <c r="P543" s="801">
        <f t="shared" si="145"/>
        <v>25.630000000000003</v>
      </c>
      <c r="Q543" s="800">
        <v>80</v>
      </c>
      <c r="R543" s="805">
        <v>80</v>
      </c>
      <c r="S543" s="855"/>
      <c r="T543" s="858"/>
      <c r="U543" s="790" t="str">
        <f t="shared" si="148"/>
        <v/>
      </c>
      <c r="V543" s="799" t="str">
        <f t="shared" si="149"/>
        <v/>
      </c>
      <c r="W543" s="240" t="str">
        <f>'SVS Unterhaltsreinigung'!$G$58</f>
        <v xml:space="preserve"> </v>
      </c>
      <c r="X543" s="296">
        <f>SVS_Sonn_Feiertage!$C$57</f>
        <v>0</v>
      </c>
      <c r="Y543" s="797" t="e">
        <f t="shared" si="147"/>
        <v>#VALUE!</v>
      </c>
      <c r="Z543" s="798" t="e">
        <f t="shared" si="146"/>
        <v>#VALUE!</v>
      </c>
      <c r="AA543" s="797" t="e">
        <f t="shared" si="144"/>
        <v>#VALUE!</v>
      </c>
    </row>
    <row r="544" spans="1:27" s="969" customFormat="1" ht="15" customHeight="1" x14ac:dyDescent="0.25">
      <c r="A544" s="1014" t="s">
        <v>675</v>
      </c>
      <c r="B544" s="963" t="s">
        <v>671</v>
      </c>
      <c r="C544" s="963"/>
      <c r="D544" s="963" t="s">
        <v>174</v>
      </c>
      <c r="E544" s="965" t="s">
        <v>715</v>
      </c>
      <c r="F544" s="963" t="s">
        <v>714</v>
      </c>
      <c r="G544" s="1015" t="s">
        <v>186</v>
      </c>
      <c r="H544" s="967">
        <v>4.7300000000000004</v>
      </c>
      <c r="I544" s="967">
        <v>4.7300000000000004</v>
      </c>
      <c r="J544" s="963" t="s">
        <v>224</v>
      </c>
      <c r="K544" s="809" t="s">
        <v>679</v>
      </c>
      <c r="L544" s="808" t="s">
        <v>678</v>
      </c>
      <c r="M544" s="812">
        <v>260.82</v>
      </c>
      <c r="N544" s="811">
        <v>11</v>
      </c>
      <c r="O544" s="801">
        <f t="shared" si="143"/>
        <v>1233.6786000000002</v>
      </c>
      <c r="P544" s="801">
        <f t="shared" si="145"/>
        <v>52.03</v>
      </c>
      <c r="Q544" s="800">
        <v>100</v>
      </c>
      <c r="R544" s="805">
        <v>100</v>
      </c>
      <c r="S544" s="855"/>
      <c r="T544" s="858"/>
      <c r="U544" s="790" t="str">
        <f t="shared" si="148"/>
        <v/>
      </c>
      <c r="V544" s="799" t="str">
        <f t="shared" si="149"/>
        <v/>
      </c>
      <c r="W544" s="240" t="str">
        <f>'SVS Unterhaltsreinigung'!$G$58</f>
        <v xml:space="preserve"> </v>
      </c>
      <c r="X544" s="296">
        <f>SVS_Sonn_Feiertage!$C$57</f>
        <v>0</v>
      </c>
      <c r="Y544" s="797" t="e">
        <f t="shared" si="147"/>
        <v>#VALUE!</v>
      </c>
      <c r="Z544" s="798" t="e">
        <f t="shared" si="146"/>
        <v>#VALUE!</v>
      </c>
      <c r="AA544" s="797" t="e">
        <f t="shared" si="144"/>
        <v>#VALUE!</v>
      </c>
    </row>
    <row r="545" spans="1:27" s="969" customFormat="1" ht="15" customHeight="1" x14ac:dyDescent="0.25">
      <c r="A545" s="1014" t="s">
        <v>675</v>
      </c>
      <c r="B545" s="963" t="s">
        <v>671</v>
      </c>
      <c r="C545" s="963"/>
      <c r="D545" s="963" t="s">
        <v>174</v>
      </c>
      <c r="E545" s="965" t="s">
        <v>713</v>
      </c>
      <c r="F545" s="963" t="s">
        <v>712</v>
      </c>
      <c r="G545" s="963" t="s">
        <v>176</v>
      </c>
      <c r="H545" s="967">
        <v>23.85</v>
      </c>
      <c r="I545" s="967">
        <v>23.85</v>
      </c>
      <c r="J545" s="963" t="s">
        <v>219</v>
      </c>
      <c r="K545" s="809" t="s">
        <v>679</v>
      </c>
      <c r="L545" s="808" t="s">
        <v>678</v>
      </c>
      <c r="M545" s="812">
        <v>260.82</v>
      </c>
      <c r="N545" s="811">
        <v>11</v>
      </c>
      <c r="O545" s="801">
        <f t="shared" si="143"/>
        <v>6220.5569999999998</v>
      </c>
      <c r="P545" s="801">
        <f t="shared" si="145"/>
        <v>262.35000000000002</v>
      </c>
      <c r="Q545" s="800">
        <v>180</v>
      </c>
      <c r="R545" s="805">
        <v>180</v>
      </c>
      <c r="S545" s="855"/>
      <c r="T545" s="858"/>
      <c r="U545" s="790" t="str">
        <f t="shared" si="148"/>
        <v/>
      </c>
      <c r="V545" s="799" t="str">
        <f t="shared" si="149"/>
        <v/>
      </c>
      <c r="W545" s="240" t="str">
        <f>'SVS Unterhaltsreinigung'!$G$58</f>
        <v xml:space="preserve"> </v>
      </c>
      <c r="X545" s="296">
        <f>SVS_Sonn_Feiertage!$C$57</f>
        <v>0</v>
      </c>
      <c r="Y545" s="797" t="e">
        <f t="shared" si="147"/>
        <v>#VALUE!</v>
      </c>
      <c r="Z545" s="798" t="e">
        <f t="shared" si="146"/>
        <v>#VALUE!</v>
      </c>
      <c r="AA545" s="797" t="e">
        <f t="shared" si="144"/>
        <v>#VALUE!</v>
      </c>
    </row>
    <row r="546" spans="1:27" s="969" customFormat="1" ht="15" customHeight="1" x14ac:dyDescent="0.25">
      <c r="A546" s="1014" t="s">
        <v>675</v>
      </c>
      <c r="B546" s="963" t="s">
        <v>671</v>
      </c>
      <c r="C546" s="963"/>
      <c r="D546" s="963" t="s">
        <v>174</v>
      </c>
      <c r="E546" s="965" t="s">
        <v>711</v>
      </c>
      <c r="F546" s="963" t="s">
        <v>710</v>
      </c>
      <c r="G546" s="1015" t="s">
        <v>186</v>
      </c>
      <c r="H546" s="967">
        <v>2.4900000000000002</v>
      </c>
      <c r="I546" s="967">
        <v>2.4900000000000002</v>
      </c>
      <c r="J546" s="968" t="s">
        <v>187</v>
      </c>
      <c r="K546" s="809" t="s">
        <v>679</v>
      </c>
      <c r="L546" s="808" t="s">
        <v>678</v>
      </c>
      <c r="M546" s="812">
        <v>260.82</v>
      </c>
      <c r="N546" s="811">
        <v>11</v>
      </c>
      <c r="O546" s="801">
        <f t="shared" si="143"/>
        <v>649.44180000000006</v>
      </c>
      <c r="P546" s="801">
        <f t="shared" si="145"/>
        <v>27.39</v>
      </c>
      <c r="Q546" s="800">
        <v>80</v>
      </c>
      <c r="R546" s="805">
        <v>80</v>
      </c>
      <c r="S546" s="855"/>
      <c r="T546" s="858"/>
      <c r="U546" s="790" t="str">
        <f t="shared" si="148"/>
        <v/>
      </c>
      <c r="V546" s="799" t="str">
        <f t="shared" si="149"/>
        <v/>
      </c>
      <c r="W546" s="240" t="str">
        <f>'SVS Unterhaltsreinigung'!$G$58</f>
        <v xml:space="preserve"> </v>
      </c>
      <c r="X546" s="296">
        <f>SVS_Sonn_Feiertage!$C$57</f>
        <v>0</v>
      </c>
      <c r="Y546" s="797" t="e">
        <f t="shared" si="147"/>
        <v>#VALUE!</v>
      </c>
      <c r="Z546" s="798" t="e">
        <f t="shared" si="146"/>
        <v>#VALUE!</v>
      </c>
      <c r="AA546" s="797" t="e">
        <f t="shared" si="144"/>
        <v>#VALUE!</v>
      </c>
    </row>
    <row r="547" spans="1:27" s="969" customFormat="1" ht="15" customHeight="1" x14ac:dyDescent="0.25">
      <c r="A547" s="1014" t="s">
        <v>675</v>
      </c>
      <c r="B547" s="963" t="s">
        <v>671</v>
      </c>
      <c r="C547" s="963"/>
      <c r="D547" s="963" t="s">
        <v>174</v>
      </c>
      <c r="E547" s="965" t="s">
        <v>709</v>
      </c>
      <c r="F547" s="963" t="s">
        <v>708</v>
      </c>
      <c r="G547" s="1015" t="s">
        <v>186</v>
      </c>
      <c r="H547" s="967">
        <v>4.7300000000000004</v>
      </c>
      <c r="I547" s="967">
        <v>4.7300000000000004</v>
      </c>
      <c r="J547" s="963" t="s">
        <v>224</v>
      </c>
      <c r="K547" s="809" t="s">
        <v>679</v>
      </c>
      <c r="L547" s="808" t="s">
        <v>678</v>
      </c>
      <c r="M547" s="812">
        <v>260.82</v>
      </c>
      <c r="N547" s="811">
        <v>11</v>
      </c>
      <c r="O547" s="801">
        <f t="shared" si="143"/>
        <v>1233.6786000000002</v>
      </c>
      <c r="P547" s="801">
        <f t="shared" si="145"/>
        <v>52.03</v>
      </c>
      <c r="Q547" s="800">
        <v>100</v>
      </c>
      <c r="R547" s="805">
        <v>100</v>
      </c>
      <c r="S547" s="855"/>
      <c r="T547" s="855"/>
      <c r="U547" s="790" t="str">
        <f t="shared" si="148"/>
        <v/>
      </c>
      <c r="V547" s="799" t="str">
        <f t="shared" si="149"/>
        <v/>
      </c>
      <c r="W547" s="240" t="str">
        <f>'SVS Unterhaltsreinigung'!$G$58</f>
        <v xml:space="preserve"> </v>
      </c>
      <c r="X547" s="296">
        <f>SVS_Sonn_Feiertage!$C$57</f>
        <v>0</v>
      </c>
      <c r="Y547" s="797" t="e">
        <f t="shared" si="147"/>
        <v>#VALUE!</v>
      </c>
      <c r="Z547" s="798" t="e">
        <f t="shared" si="146"/>
        <v>#VALUE!</v>
      </c>
      <c r="AA547" s="797" t="e">
        <f t="shared" si="144"/>
        <v>#VALUE!</v>
      </c>
    </row>
    <row r="548" spans="1:27" s="969" customFormat="1" ht="15" customHeight="1" x14ac:dyDescent="0.25">
      <c r="A548" s="1014" t="s">
        <v>675</v>
      </c>
      <c r="B548" s="963" t="s">
        <v>671</v>
      </c>
      <c r="C548" s="963"/>
      <c r="D548" s="963" t="s">
        <v>174</v>
      </c>
      <c r="E548" s="965" t="s">
        <v>707</v>
      </c>
      <c r="F548" s="963" t="s">
        <v>706</v>
      </c>
      <c r="G548" s="963" t="s">
        <v>176</v>
      </c>
      <c r="H548" s="967">
        <v>13.22</v>
      </c>
      <c r="I548" s="967">
        <v>13.22</v>
      </c>
      <c r="J548" s="963" t="s">
        <v>219</v>
      </c>
      <c r="K548" s="809" t="s">
        <v>179</v>
      </c>
      <c r="L548" s="808" t="s">
        <v>672</v>
      </c>
      <c r="M548" s="807">
        <v>103.82</v>
      </c>
      <c r="N548" s="811">
        <v>10</v>
      </c>
      <c r="O548" s="801">
        <f t="shared" si="143"/>
        <v>1372.5003999999999</v>
      </c>
      <c r="P548" s="801">
        <f t="shared" si="145"/>
        <v>132.20000000000002</v>
      </c>
      <c r="Q548" s="800">
        <v>180</v>
      </c>
      <c r="R548" s="805">
        <v>180</v>
      </c>
      <c r="S548" s="855"/>
      <c r="T548" s="855"/>
      <c r="U548" s="790" t="str">
        <f t="shared" si="148"/>
        <v/>
      </c>
      <c r="V548" s="799" t="str">
        <f t="shared" si="149"/>
        <v/>
      </c>
      <c r="W548" s="240" t="str">
        <f>'SVS Unterhaltsreinigung'!$G$58</f>
        <v xml:space="preserve"> </v>
      </c>
      <c r="X548" s="296">
        <f>SVS_Sonn_Feiertage!$C$57</f>
        <v>0</v>
      </c>
      <c r="Y548" s="797" t="e">
        <f t="shared" si="147"/>
        <v>#VALUE!</v>
      </c>
      <c r="Z548" s="798" t="e">
        <f t="shared" si="146"/>
        <v>#VALUE!</v>
      </c>
      <c r="AA548" s="797" t="e">
        <f t="shared" si="144"/>
        <v>#VALUE!</v>
      </c>
    </row>
    <row r="549" spans="1:27" s="969" customFormat="1" ht="15" customHeight="1" x14ac:dyDescent="0.25">
      <c r="A549" s="1014" t="s">
        <v>675</v>
      </c>
      <c r="B549" s="963" t="s">
        <v>671</v>
      </c>
      <c r="C549" s="963"/>
      <c r="D549" s="963" t="s">
        <v>174</v>
      </c>
      <c r="E549" s="965" t="s">
        <v>705</v>
      </c>
      <c r="F549" s="963" t="s">
        <v>704</v>
      </c>
      <c r="G549" s="963" t="s">
        <v>176</v>
      </c>
      <c r="H549" s="967">
        <v>14.16</v>
      </c>
      <c r="I549" s="967">
        <v>14.16</v>
      </c>
      <c r="J549" s="963" t="s">
        <v>219</v>
      </c>
      <c r="K549" s="809" t="s">
        <v>179</v>
      </c>
      <c r="L549" s="808" t="s">
        <v>672</v>
      </c>
      <c r="M549" s="807">
        <v>103.82</v>
      </c>
      <c r="N549" s="811">
        <v>10</v>
      </c>
      <c r="O549" s="801">
        <f t="shared" si="143"/>
        <v>1470.0911999999998</v>
      </c>
      <c r="P549" s="801">
        <f t="shared" si="145"/>
        <v>141.6</v>
      </c>
      <c r="Q549" s="800">
        <v>180</v>
      </c>
      <c r="R549" s="805">
        <v>180</v>
      </c>
      <c r="S549" s="855"/>
      <c r="T549" s="855"/>
      <c r="U549" s="790" t="str">
        <f t="shared" si="148"/>
        <v/>
      </c>
      <c r="V549" s="799" t="str">
        <f t="shared" si="149"/>
        <v/>
      </c>
      <c r="W549" s="240" t="str">
        <f>'SVS Unterhaltsreinigung'!$G$58</f>
        <v xml:space="preserve"> </v>
      </c>
      <c r="X549" s="296">
        <f>SVS_Sonn_Feiertage!$C$57</f>
        <v>0</v>
      </c>
      <c r="Y549" s="797" t="e">
        <f t="shared" si="147"/>
        <v>#VALUE!</v>
      </c>
      <c r="Z549" s="798" t="e">
        <f t="shared" si="146"/>
        <v>#VALUE!</v>
      </c>
      <c r="AA549" s="797" t="e">
        <f t="shared" si="144"/>
        <v>#VALUE!</v>
      </c>
    </row>
    <row r="550" spans="1:27" s="969" customFormat="1" ht="15" customHeight="1" x14ac:dyDescent="0.25">
      <c r="A550" s="1014" t="s">
        <v>675</v>
      </c>
      <c r="B550" s="963" t="s">
        <v>671</v>
      </c>
      <c r="C550" s="963"/>
      <c r="D550" s="963" t="s">
        <v>215</v>
      </c>
      <c r="E550" s="965" t="s">
        <v>703</v>
      </c>
      <c r="F550" s="963" t="s">
        <v>702</v>
      </c>
      <c r="G550" s="963" t="s">
        <v>176</v>
      </c>
      <c r="H550" s="967">
        <v>13.19</v>
      </c>
      <c r="I550" s="967">
        <v>13.19</v>
      </c>
      <c r="J550" s="968" t="s">
        <v>209</v>
      </c>
      <c r="K550" s="809" t="s">
        <v>179</v>
      </c>
      <c r="L550" s="808" t="s">
        <v>672</v>
      </c>
      <c r="M550" s="807">
        <v>103.82</v>
      </c>
      <c r="N550" s="811">
        <v>10</v>
      </c>
      <c r="O550" s="801">
        <f t="shared" si="143"/>
        <v>1369.3857999999998</v>
      </c>
      <c r="P550" s="801">
        <f t="shared" si="145"/>
        <v>131.9</v>
      </c>
      <c r="Q550" s="800">
        <v>120</v>
      </c>
      <c r="R550" s="805">
        <v>120</v>
      </c>
      <c r="S550" s="855"/>
      <c r="T550" s="855"/>
      <c r="U550" s="790" t="str">
        <f t="shared" si="148"/>
        <v/>
      </c>
      <c r="V550" s="799" t="str">
        <f t="shared" si="149"/>
        <v/>
      </c>
      <c r="W550" s="240" t="str">
        <f>'SVS Unterhaltsreinigung'!$G$58</f>
        <v xml:space="preserve"> </v>
      </c>
      <c r="X550" s="296">
        <f>SVS_Sonn_Feiertage!$C$57</f>
        <v>0</v>
      </c>
      <c r="Y550" s="797" t="e">
        <f t="shared" si="147"/>
        <v>#VALUE!</v>
      </c>
      <c r="Z550" s="798" t="e">
        <f t="shared" si="146"/>
        <v>#VALUE!</v>
      </c>
      <c r="AA550" s="797" t="e">
        <f t="shared" si="144"/>
        <v>#VALUE!</v>
      </c>
    </row>
    <row r="551" spans="1:27" s="969" customFormat="1" ht="15" customHeight="1" x14ac:dyDescent="0.25">
      <c r="A551" s="1014" t="s">
        <v>675</v>
      </c>
      <c r="B551" s="963" t="s">
        <v>671</v>
      </c>
      <c r="C551" s="963"/>
      <c r="D551" s="963" t="s">
        <v>215</v>
      </c>
      <c r="E551" s="965" t="s">
        <v>261</v>
      </c>
      <c r="F551" s="963" t="s">
        <v>701</v>
      </c>
      <c r="G551" s="963" t="s">
        <v>176</v>
      </c>
      <c r="H551" s="967">
        <v>197.03</v>
      </c>
      <c r="I551" s="967">
        <v>197.03</v>
      </c>
      <c r="J551" s="963" t="s">
        <v>584</v>
      </c>
      <c r="K551" s="809" t="s">
        <v>679</v>
      </c>
      <c r="L551" s="808" t="s">
        <v>678</v>
      </c>
      <c r="M551" s="812">
        <v>260.82</v>
      </c>
      <c r="N551" s="811">
        <v>11</v>
      </c>
      <c r="O551" s="801">
        <f t="shared" si="143"/>
        <v>51389.364600000001</v>
      </c>
      <c r="P551" s="801">
        <f t="shared" si="145"/>
        <v>2167.33</v>
      </c>
      <c r="Q551" s="800">
        <v>600</v>
      </c>
      <c r="R551" s="805">
        <v>600</v>
      </c>
      <c r="S551" s="855"/>
      <c r="T551" s="855"/>
      <c r="U551" s="790" t="str">
        <f t="shared" si="148"/>
        <v/>
      </c>
      <c r="V551" s="799" t="str">
        <f t="shared" si="149"/>
        <v/>
      </c>
      <c r="W551" s="240" t="str">
        <f>'SVS Unterhaltsreinigung'!$G$58</f>
        <v xml:space="preserve"> </v>
      </c>
      <c r="X551" s="296">
        <f>SVS_Sonn_Feiertage!$C$57</f>
        <v>0</v>
      </c>
      <c r="Y551" s="797" t="e">
        <f t="shared" si="147"/>
        <v>#VALUE!</v>
      </c>
      <c r="Z551" s="798" t="e">
        <f t="shared" si="146"/>
        <v>#VALUE!</v>
      </c>
      <c r="AA551" s="797" t="e">
        <f t="shared" si="144"/>
        <v>#VALUE!</v>
      </c>
    </row>
    <row r="552" spans="1:27" s="969" customFormat="1" ht="15" customHeight="1" x14ac:dyDescent="0.25">
      <c r="A552" s="1014" t="s">
        <v>675</v>
      </c>
      <c r="B552" s="963" t="s">
        <v>671</v>
      </c>
      <c r="C552" s="963"/>
      <c r="D552" s="963" t="s">
        <v>215</v>
      </c>
      <c r="E552" s="965" t="s">
        <v>261</v>
      </c>
      <c r="F552" s="963" t="s">
        <v>701</v>
      </c>
      <c r="G552" s="963" t="s">
        <v>176</v>
      </c>
      <c r="H552" s="967">
        <v>100.18</v>
      </c>
      <c r="I552" s="967">
        <v>100.18</v>
      </c>
      <c r="J552" s="963" t="s">
        <v>584</v>
      </c>
      <c r="K552" s="809" t="s">
        <v>679</v>
      </c>
      <c r="L552" s="808" t="s">
        <v>678</v>
      </c>
      <c r="M552" s="812">
        <v>260.82</v>
      </c>
      <c r="N552" s="811">
        <v>11</v>
      </c>
      <c r="O552" s="801">
        <f t="shared" si="143"/>
        <v>26128.9476</v>
      </c>
      <c r="P552" s="801">
        <f t="shared" si="145"/>
        <v>1101.98</v>
      </c>
      <c r="Q552" s="800">
        <v>600</v>
      </c>
      <c r="R552" s="805">
        <v>600</v>
      </c>
      <c r="S552" s="855"/>
      <c r="T552" s="855"/>
      <c r="U552" s="790" t="str">
        <f t="shared" si="148"/>
        <v/>
      </c>
      <c r="V552" s="799" t="str">
        <f t="shared" si="149"/>
        <v/>
      </c>
      <c r="W552" s="240" t="str">
        <f>'SVS Unterhaltsreinigung'!$G$58</f>
        <v xml:space="preserve"> </v>
      </c>
      <c r="X552" s="296">
        <f>SVS_Sonn_Feiertage!$C$57</f>
        <v>0</v>
      </c>
      <c r="Y552" s="797" t="e">
        <f t="shared" si="147"/>
        <v>#VALUE!</v>
      </c>
      <c r="Z552" s="798" t="e">
        <f t="shared" si="146"/>
        <v>#VALUE!</v>
      </c>
      <c r="AA552" s="797" t="e">
        <f t="shared" si="144"/>
        <v>#VALUE!</v>
      </c>
    </row>
    <row r="553" spans="1:27" s="969" customFormat="1" ht="15" customHeight="1" thickBot="1" x14ac:dyDescent="0.3">
      <c r="A553" s="1014" t="s">
        <v>675</v>
      </c>
      <c r="B553" s="963" t="s">
        <v>671</v>
      </c>
      <c r="C553" s="963"/>
      <c r="D553" s="963" t="s">
        <v>215</v>
      </c>
      <c r="E553" s="965" t="s">
        <v>262</v>
      </c>
      <c r="F553" s="963" t="s">
        <v>700</v>
      </c>
      <c r="G553" s="963" t="s">
        <v>176</v>
      </c>
      <c r="H553" s="967">
        <v>4.07</v>
      </c>
      <c r="I553" s="967">
        <v>4.07</v>
      </c>
      <c r="J553" s="963" t="s">
        <v>214</v>
      </c>
      <c r="K553" s="809" t="s">
        <v>679</v>
      </c>
      <c r="L553" s="808" t="s">
        <v>678</v>
      </c>
      <c r="M553" s="812">
        <v>260.82</v>
      </c>
      <c r="N553" s="811">
        <v>11</v>
      </c>
      <c r="O553" s="801">
        <f t="shared" si="143"/>
        <v>1061.5373999999999</v>
      </c>
      <c r="P553" s="801">
        <f t="shared" si="145"/>
        <v>44.77</v>
      </c>
      <c r="Q553" s="800">
        <v>50</v>
      </c>
      <c r="R553" s="805">
        <v>50</v>
      </c>
      <c r="S553" s="855"/>
      <c r="T553" s="856"/>
      <c r="U553" s="790" t="str">
        <f t="shared" si="148"/>
        <v/>
      </c>
      <c r="V553" s="799" t="str">
        <f t="shared" si="149"/>
        <v/>
      </c>
      <c r="W553" s="240" t="str">
        <f>'SVS Unterhaltsreinigung'!$G$58</f>
        <v xml:space="preserve"> </v>
      </c>
      <c r="X553" s="296">
        <f>SVS_Sonn_Feiertage!$C$57</f>
        <v>0</v>
      </c>
      <c r="Y553" s="797" t="e">
        <f t="shared" si="147"/>
        <v>#VALUE!</v>
      </c>
      <c r="Z553" s="798" t="e">
        <f t="shared" si="146"/>
        <v>#VALUE!</v>
      </c>
      <c r="AA553" s="797" t="e">
        <f t="shared" si="144"/>
        <v>#VALUE!</v>
      </c>
    </row>
    <row r="554" spans="1:27" s="969" customFormat="1" ht="15" customHeight="1" thickTop="1" x14ac:dyDescent="0.25">
      <c r="A554" s="1014" t="s">
        <v>675</v>
      </c>
      <c r="B554" s="963" t="s">
        <v>671</v>
      </c>
      <c r="C554" s="963"/>
      <c r="D554" s="963" t="s">
        <v>215</v>
      </c>
      <c r="E554" s="965" t="s">
        <v>263</v>
      </c>
      <c r="F554" s="963" t="s">
        <v>699</v>
      </c>
      <c r="G554" s="963" t="s">
        <v>245</v>
      </c>
      <c r="H554" s="967">
        <v>6.43</v>
      </c>
      <c r="I554" s="967"/>
      <c r="J554" s="963" t="s">
        <v>195</v>
      </c>
      <c r="K554" s="809" t="s">
        <v>568</v>
      </c>
      <c r="L554" s="802"/>
      <c r="M554" s="807">
        <v>4</v>
      </c>
      <c r="N554" s="811"/>
      <c r="O554" s="801">
        <f t="shared" ref="O554:O570" si="150">H554*M554</f>
        <v>25.72</v>
      </c>
      <c r="P554" s="801"/>
      <c r="Q554" s="800">
        <v>250</v>
      </c>
      <c r="R554" s="805"/>
      <c r="S554" s="855"/>
      <c r="T554" s="862"/>
      <c r="U554" s="799" t="str">
        <f t="shared" si="148"/>
        <v/>
      </c>
      <c r="V554" s="799" t="str">
        <f t="shared" si="149"/>
        <v/>
      </c>
      <c r="W554" s="240" t="str">
        <f>'SVS Unterhaltsreinigung'!$G$58</f>
        <v xml:space="preserve"> </v>
      </c>
      <c r="X554" s="804"/>
      <c r="Y554" s="797" t="e">
        <f t="shared" si="147"/>
        <v>#VALUE!</v>
      </c>
      <c r="Z554" s="798"/>
      <c r="AA554" s="797" t="e">
        <f t="shared" ref="AA554:AA570" si="151">Y554+Z554</f>
        <v>#VALUE!</v>
      </c>
    </row>
    <row r="555" spans="1:27" s="969" customFormat="1" ht="15" customHeight="1" thickBot="1" x14ac:dyDescent="0.3">
      <c r="A555" s="1014" t="s">
        <v>675</v>
      </c>
      <c r="B555" s="963" t="s">
        <v>671</v>
      </c>
      <c r="C555" s="963"/>
      <c r="D555" s="963" t="s">
        <v>215</v>
      </c>
      <c r="E555" s="965" t="s">
        <v>264</v>
      </c>
      <c r="F555" s="963" t="s">
        <v>698</v>
      </c>
      <c r="G555" s="963" t="s">
        <v>245</v>
      </c>
      <c r="H555" s="967">
        <v>2.59</v>
      </c>
      <c r="I555" s="967"/>
      <c r="J555" s="963" t="s">
        <v>195</v>
      </c>
      <c r="K555" s="809" t="s">
        <v>568</v>
      </c>
      <c r="L555" s="802"/>
      <c r="M555" s="807">
        <v>4</v>
      </c>
      <c r="N555" s="811"/>
      <c r="O555" s="801">
        <f t="shared" si="150"/>
        <v>10.36</v>
      </c>
      <c r="P555" s="801"/>
      <c r="Q555" s="800">
        <v>250</v>
      </c>
      <c r="R555" s="805"/>
      <c r="S555" s="855"/>
      <c r="T555" s="861"/>
      <c r="U555" s="799" t="str">
        <f t="shared" si="148"/>
        <v/>
      </c>
      <c r="V555" s="799" t="str">
        <f t="shared" si="149"/>
        <v/>
      </c>
      <c r="W555" s="240" t="str">
        <f>'SVS Unterhaltsreinigung'!$G$58</f>
        <v xml:space="preserve"> </v>
      </c>
      <c r="X555" s="804"/>
      <c r="Y555" s="797" t="e">
        <f t="shared" si="147"/>
        <v>#VALUE!</v>
      </c>
      <c r="Z555" s="798"/>
      <c r="AA555" s="797" t="e">
        <f t="shared" si="151"/>
        <v>#VALUE!</v>
      </c>
    </row>
    <row r="556" spans="1:27" s="969" customFormat="1" ht="15" customHeight="1" thickTop="1" x14ac:dyDescent="0.25">
      <c r="A556" s="1014" t="s">
        <v>675</v>
      </c>
      <c r="B556" s="963" t="s">
        <v>671</v>
      </c>
      <c r="C556" s="963"/>
      <c r="D556" s="963" t="s">
        <v>215</v>
      </c>
      <c r="E556" s="965" t="s">
        <v>265</v>
      </c>
      <c r="F556" s="963" t="s">
        <v>697</v>
      </c>
      <c r="G556" s="963" t="s">
        <v>176</v>
      </c>
      <c r="H556" s="967">
        <v>13.26</v>
      </c>
      <c r="I556" s="967">
        <v>13.26</v>
      </c>
      <c r="J556" s="963" t="s">
        <v>231</v>
      </c>
      <c r="K556" s="810" t="s">
        <v>232</v>
      </c>
      <c r="L556" s="809" t="s">
        <v>570</v>
      </c>
      <c r="M556" s="807">
        <v>30</v>
      </c>
      <c r="N556" s="806">
        <v>10</v>
      </c>
      <c r="O556" s="801">
        <f t="shared" si="150"/>
        <v>397.8</v>
      </c>
      <c r="P556" s="801">
        <f t="shared" ref="P556:P564" si="152">H556*N556</f>
        <v>132.6</v>
      </c>
      <c r="Q556" s="800">
        <v>160</v>
      </c>
      <c r="R556" s="805">
        <v>160</v>
      </c>
      <c r="S556" s="855"/>
      <c r="T556" s="786"/>
      <c r="U556" s="790" t="str">
        <f t="shared" si="148"/>
        <v/>
      </c>
      <c r="V556" s="799" t="str">
        <f t="shared" si="149"/>
        <v/>
      </c>
      <c r="W556" s="240" t="str">
        <f>'SVS Unterhaltsreinigung'!$G$58</f>
        <v xml:space="preserve"> </v>
      </c>
      <c r="X556" s="296">
        <f>SVS_Sonn_Feiertage!$C$57</f>
        <v>0</v>
      </c>
      <c r="Y556" s="797" t="e">
        <f t="shared" si="147"/>
        <v>#VALUE!</v>
      </c>
      <c r="Z556" s="798" t="e">
        <f t="shared" ref="Z556:Z564" si="153">V556*X556</f>
        <v>#VALUE!</v>
      </c>
      <c r="AA556" s="797" t="e">
        <f t="shared" si="151"/>
        <v>#VALUE!</v>
      </c>
    </row>
    <row r="557" spans="1:27" s="969" customFormat="1" ht="15" customHeight="1" x14ac:dyDescent="0.25">
      <c r="A557" s="1014" t="s">
        <v>675</v>
      </c>
      <c r="B557" s="963" t="s">
        <v>671</v>
      </c>
      <c r="C557" s="963"/>
      <c r="D557" s="963" t="s">
        <v>215</v>
      </c>
      <c r="E557" s="965" t="s">
        <v>266</v>
      </c>
      <c r="F557" s="963" t="s">
        <v>696</v>
      </c>
      <c r="G557" s="963" t="s">
        <v>176</v>
      </c>
      <c r="H557" s="967">
        <v>136.65</v>
      </c>
      <c r="I557" s="967">
        <v>136.65</v>
      </c>
      <c r="J557" s="963" t="s">
        <v>230</v>
      </c>
      <c r="K557" s="810" t="s">
        <v>232</v>
      </c>
      <c r="L557" s="809" t="s">
        <v>570</v>
      </c>
      <c r="M557" s="807">
        <v>30</v>
      </c>
      <c r="N557" s="806">
        <v>10</v>
      </c>
      <c r="O557" s="801">
        <f t="shared" si="150"/>
        <v>4099.5</v>
      </c>
      <c r="P557" s="801">
        <f t="shared" si="152"/>
        <v>1366.5</v>
      </c>
      <c r="Q557" s="800">
        <v>140</v>
      </c>
      <c r="R557" s="805">
        <v>140</v>
      </c>
      <c r="S557" s="855"/>
      <c r="T557" s="855"/>
      <c r="U557" s="790" t="str">
        <f t="shared" si="148"/>
        <v/>
      </c>
      <c r="V557" s="799" t="str">
        <f t="shared" si="149"/>
        <v/>
      </c>
      <c r="W557" s="240" t="str">
        <f>'SVS Unterhaltsreinigung'!$G$58</f>
        <v xml:space="preserve"> </v>
      </c>
      <c r="X557" s="296">
        <f>SVS_Sonn_Feiertage!$C$57</f>
        <v>0</v>
      </c>
      <c r="Y557" s="797" t="e">
        <f t="shared" si="147"/>
        <v>#VALUE!</v>
      </c>
      <c r="Z557" s="798" t="e">
        <f t="shared" si="153"/>
        <v>#VALUE!</v>
      </c>
      <c r="AA557" s="797" t="e">
        <f t="shared" si="151"/>
        <v>#VALUE!</v>
      </c>
    </row>
    <row r="558" spans="1:27" s="969" customFormat="1" ht="15" customHeight="1" x14ac:dyDescent="0.25">
      <c r="A558" s="1014" t="s">
        <v>675</v>
      </c>
      <c r="B558" s="963" t="s">
        <v>671</v>
      </c>
      <c r="C558" s="963"/>
      <c r="D558" s="963" t="s">
        <v>215</v>
      </c>
      <c r="E558" s="965" t="s">
        <v>267</v>
      </c>
      <c r="F558" s="963" t="s">
        <v>696</v>
      </c>
      <c r="G558" s="963" t="s">
        <v>176</v>
      </c>
      <c r="H558" s="967">
        <v>136.66999999999999</v>
      </c>
      <c r="I558" s="967">
        <v>136.66999999999999</v>
      </c>
      <c r="J558" s="963" t="s">
        <v>230</v>
      </c>
      <c r="K558" s="810" t="s">
        <v>232</v>
      </c>
      <c r="L558" s="809" t="s">
        <v>570</v>
      </c>
      <c r="M558" s="807">
        <v>30</v>
      </c>
      <c r="N558" s="806">
        <v>10</v>
      </c>
      <c r="O558" s="801">
        <f t="shared" si="150"/>
        <v>4100.0999999999995</v>
      </c>
      <c r="P558" s="801">
        <f t="shared" si="152"/>
        <v>1366.6999999999998</v>
      </c>
      <c r="Q558" s="800">
        <v>140</v>
      </c>
      <c r="R558" s="805">
        <v>140</v>
      </c>
      <c r="S558" s="855"/>
      <c r="T558" s="855"/>
      <c r="U558" s="790" t="str">
        <f t="shared" si="148"/>
        <v/>
      </c>
      <c r="V558" s="799" t="str">
        <f t="shared" si="149"/>
        <v/>
      </c>
      <c r="W558" s="240" t="str">
        <f>'SVS Unterhaltsreinigung'!$G$58</f>
        <v xml:space="preserve"> </v>
      </c>
      <c r="X558" s="296">
        <f>SVS_Sonn_Feiertage!$C$57</f>
        <v>0</v>
      </c>
      <c r="Y558" s="797" t="e">
        <f t="shared" si="147"/>
        <v>#VALUE!</v>
      </c>
      <c r="Z558" s="798" t="e">
        <f t="shared" si="153"/>
        <v>#VALUE!</v>
      </c>
      <c r="AA558" s="797" t="e">
        <f t="shared" si="151"/>
        <v>#VALUE!</v>
      </c>
    </row>
    <row r="559" spans="1:27" s="969" customFormat="1" ht="15" customHeight="1" x14ac:dyDescent="0.25">
      <c r="A559" s="1014" t="s">
        <v>675</v>
      </c>
      <c r="B559" s="963" t="s">
        <v>671</v>
      </c>
      <c r="C559" s="963"/>
      <c r="D559" s="963" t="s">
        <v>215</v>
      </c>
      <c r="E559" s="965" t="s">
        <v>695</v>
      </c>
      <c r="F559" s="963" t="s">
        <v>694</v>
      </c>
      <c r="G559" s="963" t="s">
        <v>176</v>
      </c>
      <c r="H559" s="967">
        <v>23.95</v>
      </c>
      <c r="I559" s="967">
        <v>23.95</v>
      </c>
      <c r="J559" s="968" t="s">
        <v>209</v>
      </c>
      <c r="K559" s="809" t="s">
        <v>232</v>
      </c>
      <c r="L559" s="809" t="s">
        <v>570</v>
      </c>
      <c r="M559" s="807">
        <v>30</v>
      </c>
      <c r="N559" s="806">
        <v>10</v>
      </c>
      <c r="O559" s="801">
        <f t="shared" si="150"/>
        <v>718.5</v>
      </c>
      <c r="P559" s="801">
        <f t="shared" si="152"/>
        <v>239.5</v>
      </c>
      <c r="Q559" s="800">
        <v>120</v>
      </c>
      <c r="R559" s="805">
        <v>120</v>
      </c>
      <c r="S559" s="855"/>
      <c r="T559" s="855"/>
      <c r="U559" s="790" t="str">
        <f t="shared" si="148"/>
        <v/>
      </c>
      <c r="V559" s="799" t="str">
        <f t="shared" si="149"/>
        <v/>
      </c>
      <c r="W559" s="240" t="str">
        <f>'SVS Unterhaltsreinigung'!$G$58</f>
        <v xml:space="preserve"> </v>
      </c>
      <c r="X559" s="296">
        <f>SVS_Sonn_Feiertage!$C$57</f>
        <v>0</v>
      </c>
      <c r="Y559" s="797" t="e">
        <f t="shared" ref="Y559:Y570" si="154">U559*W559</f>
        <v>#VALUE!</v>
      </c>
      <c r="Z559" s="798" t="e">
        <f t="shared" si="153"/>
        <v>#VALUE!</v>
      </c>
      <c r="AA559" s="797" t="e">
        <f t="shared" si="151"/>
        <v>#VALUE!</v>
      </c>
    </row>
    <row r="560" spans="1:27" s="969" customFormat="1" ht="15" customHeight="1" x14ac:dyDescent="0.25">
      <c r="A560" s="1014" t="s">
        <v>675</v>
      </c>
      <c r="B560" s="963" t="s">
        <v>671</v>
      </c>
      <c r="C560" s="963"/>
      <c r="D560" s="963" t="s">
        <v>215</v>
      </c>
      <c r="E560" s="965" t="s">
        <v>268</v>
      </c>
      <c r="F560" s="963" t="s">
        <v>693</v>
      </c>
      <c r="G560" s="963" t="s">
        <v>176</v>
      </c>
      <c r="H560" s="967">
        <v>17.86</v>
      </c>
      <c r="I560" s="967">
        <v>17.86</v>
      </c>
      <c r="J560" s="963" t="s">
        <v>208</v>
      </c>
      <c r="K560" s="810" t="s">
        <v>232</v>
      </c>
      <c r="L560" s="809" t="s">
        <v>570</v>
      </c>
      <c r="M560" s="807">
        <v>30</v>
      </c>
      <c r="N560" s="806">
        <v>10</v>
      </c>
      <c r="O560" s="801">
        <f t="shared" si="150"/>
        <v>535.79999999999995</v>
      </c>
      <c r="P560" s="801">
        <f t="shared" si="152"/>
        <v>178.6</v>
      </c>
      <c r="Q560" s="800">
        <v>250</v>
      </c>
      <c r="R560" s="805">
        <v>250</v>
      </c>
      <c r="S560" s="855"/>
      <c r="T560" s="855"/>
      <c r="U560" s="790" t="str">
        <f t="shared" si="148"/>
        <v/>
      </c>
      <c r="V560" s="799" t="str">
        <f t="shared" si="149"/>
        <v/>
      </c>
      <c r="W560" s="240" t="str">
        <f>'SVS Unterhaltsreinigung'!$G$58</f>
        <v xml:space="preserve"> </v>
      </c>
      <c r="X560" s="296">
        <f>SVS_Sonn_Feiertage!$C$57</f>
        <v>0</v>
      </c>
      <c r="Y560" s="797" t="e">
        <f t="shared" si="154"/>
        <v>#VALUE!</v>
      </c>
      <c r="Z560" s="798" t="e">
        <f t="shared" si="153"/>
        <v>#VALUE!</v>
      </c>
      <c r="AA560" s="797" t="e">
        <f t="shared" si="151"/>
        <v>#VALUE!</v>
      </c>
    </row>
    <row r="561" spans="1:27" s="969" customFormat="1" ht="15" customHeight="1" x14ac:dyDescent="0.25">
      <c r="A561" s="1014" t="s">
        <v>675</v>
      </c>
      <c r="B561" s="963" t="s">
        <v>671</v>
      </c>
      <c r="C561" s="963"/>
      <c r="D561" s="963" t="s">
        <v>215</v>
      </c>
      <c r="E561" s="965" t="s">
        <v>692</v>
      </c>
      <c r="F561" s="963" t="s">
        <v>691</v>
      </c>
      <c r="G561" s="963" t="s">
        <v>176</v>
      </c>
      <c r="H561" s="967">
        <v>24.18</v>
      </c>
      <c r="I561" s="967">
        <v>24.18</v>
      </c>
      <c r="J561" s="968" t="s">
        <v>209</v>
      </c>
      <c r="K561" s="809" t="s">
        <v>232</v>
      </c>
      <c r="L561" s="809" t="s">
        <v>570</v>
      </c>
      <c r="M561" s="807">
        <v>30</v>
      </c>
      <c r="N561" s="806">
        <v>10</v>
      </c>
      <c r="O561" s="801">
        <f t="shared" si="150"/>
        <v>725.4</v>
      </c>
      <c r="P561" s="801">
        <f t="shared" si="152"/>
        <v>241.8</v>
      </c>
      <c r="Q561" s="800">
        <v>120</v>
      </c>
      <c r="R561" s="805">
        <v>120</v>
      </c>
      <c r="S561" s="855"/>
      <c r="T561" s="855"/>
      <c r="U561" s="790" t="str">
        <f t="shared" si="148"/>
        <v/>
      </c>
      <c r="V561" s="799" t="str">
        <f t="shared" si="149"/>
        <v/>
      </c>
      <c r="W561" s="240" t="str">
        <f>'SVS Unterhaltsreinigung'!$G$58</f>
        <v xml:space="preserve"> </v>
      </c>
      <c r="X561" s="296">
        <f>SVS_Sonn_Feiertage!$C$57</f>
        <v>0</v>
      </c>
      <c r="Y561" s="797" t="e">
        <f t="shared" si="154"/>
        <v>#VALUE!</v>
      </c>
      <c r="Z561" s="798" t="e">
        <f t="shared" si="153"/>
        <v>#VALUE!</v>
      </c>
      <c r="AA561" s="797" t="e">
        <f t="shared" si="151"/>
        <v>#VALUE!</v>
      </c>
    </row>
    <row r="562" spans="1:27" s="969" customFormat="1" ht="15" customHeight="1" x14ac:dyDescent="0.25">
      <c r="A562" s="1014" t="s">
        <v>675</v>
      </c>
      <c r="B562" s="963" t="s">
        <v>671</v>
      </c>
      <c r="C562" s="963"/>
      <c r="D562" s="963" t="s">
        <v>215</v>
      </c>
      <c r="E562" s="965" t="s">
        <v>690</v>
      </c>
      <c r="F562" s="963" t="s">
        <v>689</v>
      </c>
      <c r="G562" s="963" t="s">
        <v>176</v>
      </c>
      <c r="H562" s="967">
        <v>19.649999999999999</v>
      </c>
      <c r="I562" s="967">
        <v>19.649999999999999</v>
      </c>
      <c r="J562" s="968" t="s">
        <v>209</v>
      </c>
      <c r="K562" s="809" t="s">
        <v>232</v>
      </c>
      <c r="L562" s="809" t="s">
        <v>570</v>
      </c>
      <c r="M562" s="807">
        <v>30</v>
      </c>
      <c r="N562" s="806">
        <v>10</v>
      </c>
      <c r="O562" s="801">
        <f t="shared" si="150"/>
        <v>589.5</v>
      </c>
      <c r="P562" s="801">
        <f t="shared" si="152"/>
        <v>196.5</v>
      </c>
      <c r="Q562" s="800">
        <v>120</v>
      </c>
      <c r="R562" s="805">
        <v>120</v>
      </c>
      <c r="S562" s="855"/>
      <c r="T562" s="855"/>
      <c r="U562" s="790" t="str">
        <f t="shared" si="148"/>
        <v/>
      </c>
      <c r="V562" s="799" t="str">
        <f t="shared" si="149"/>
        <v/>
      </c>
      <c r="W562" s="240" t="str">
        <f>'SVS Unterhaltsreinigung'!$G$58</f>
        <v xml:space="preserve"> </v>
      </c>
      <c r="X562" s="296">
        <f>SVS_Sonn_Feiertage!$C$57</f>
        <v>0</v>
      </c>
      <c r="Y562" s="797" t="e">
        <f t="shared" si="154"/>
        <v>#VALUE!</v>
      </c>
      <c r="Z562" s="798" t="e">
        <f t="shared" si="153"/>
        <v>#VALUE!</v>
      </c>
      <c r="AA562" s="797" t="e">
        <f t="shared" si="151"/>
        <v>#VALUE!</v>
      </c>
    </row>
    <row r="563" spans="1:27" s="969" customFormat="1" ht="15" customHeight="1" x14ac:dyDescent="0.25">
      <c r="A563" s="1014" t="s">
        <v>675</v>
      </c>
      <c r="B563" s="963" t="s">
        <v>671</v>
      </c>
      <c r="C563" s="963"/>
      <c r="D563" s="963" t="s">
        <v>215</v>
      </c>
      <c r="E563" s="965" t="s">
        <v>269</v>
      </c>
      <c r="F563" s="963" t="s">
        <v>688</v>
      </c>
      <c r="G563" s="963" t="s">
        <v>176</v>
      </c>
      <c r="H563" s="967">
        <v>3.05</v>
      </c>
      <c r="I563" s="967">
        <v>3.05</v>
      </c>
      <c r="J563" s="963" t="s">
        <v>214</v>
      </c>
      <c r="K563" s="810" t="s">
        <v>232</v>
      </c>
      <c r="L563" s="809" t="s">
        <v>570</v>
      </c>
      <c r="M563" s="807">
        <v>30</v>
      </c>
      <c r="N563" s="806">
        <v>10</v>
      </c>
      <c r="O563" s="801">
        <f t="shared" si="150"/>
        <v>91.5</v>
      </c>
      <c r="P563" s="801">
        <f t="shared" si="152"/>
        <v>30.5</v>
      </c>
      <c r="Q563" s="800">
        <v>50</v>
      </c>
      <c r="R563" s="805">
        <v>50</v>
      </c>
      <c r="S563" s="855"/>
      <c r="T563" s="855"/>
      <c r="U563" s="790" t="str">
        <f t="shared" si="148"/>
        <v/>
      </c>
      <c r="V563" s="799" t="str">
        <f t="shared" si="149"/>
        <v/>
      </c>
      <c r="W563" s="240" t="str">
        <f>'SVS Unterhaltsreinigung'!$G$58</f>
        <v xml:space="preserve"> </v>
      </c>
      <c r="X563" s="296">
        <f>SVS_Sonn_Feiertage!$C$57</f>
        <v>0</v>
      </c>
      <c r="Y563" s="797" t="e">
        <f t="shared" si="154"/>
        <v>#VALUE!</v>
      </c>
      <c r="Z563" s="798" t="e">
        <f t="shared" si="153"/>
        <v>#VALUE!</v>
      </c>
      <c r="AA563" s="797" t="e">
        <f t="shared" si="151"/>
        <v>#VALUE!</v>
      </c>
    </row>
    <row r="564" spans="1:27" s="969" customFormat="1" ht="15" customHeight="1" thickBot="1" x14ac:dyDescent="0.3">
      <c r="A564" s="1014" t="s">
        <v>675</v>
      </c>
      <c r="B564" s="963" t="s">
        <v>671</v>
      </c>
      <c r="C564" s="963"/>
      <c r="D564" s="963" t="s">
        <v>215</v>
      </c>
      <c r="E564" s="965" t="s">
        <v>270</v>
      </c>
      <c r="F564" s="963" t="s">
        <v>687</v>
      </c>
      <c r="G564" s="963" t="s">
        <v>176</v>
      </c>
      <c r="H564" s="967">
        <v>55.5</v>
      </c>
      <c r="I564" s="967">
        <v>55.5</v>
      </c>
      <c r="J564" s="968" t="s">
        <v>585</v>
      </c>
      <c r="K564" s="809" t="s">
        <v>679</v>
      </c>
      <c r="L564" s="808" t="s">
        <v>678</v>
      </c>
      <c r="M564" s="812">
        <v>260.82</v>
      </c>
      <c r="N564" s="811">
        <v>11</v>
      </c>
      <c r="O564" s="801">
        <f t="shared" si="150"/>
        <v>14475.51</v>
      </c>
      <c r="P564" s="801">
        <f t="shared" si="152"/>
        <v>610.5</v>
      </c>
      <c r="Q564" s="800">
        <v>600</v>
      </c>
      <c r="R564" s="805">
        <v>600</v>
      </c>
      <c r="S564" s="855"/>
      <c r="T564" s="856"/>
      <c r="U564" s="790" t="str">
        <f t="shared" ref="U564:U570" si="155">IF(S564&lt;&gt;0,(O564/S564),"")</f>
        <v/>
      </c>
      <c r="V564" s="799" t="str">
        <f t="shared" ref="V564:V570" si="156">IF(T564&lt;&gt;0,(P564/T564),"")</f>
        <v/>
      </c>
      <c r="W564" s="240" t="str">
        <f>'SVS Unterhaltsreinigung'!$G$58</f>
        <v xml:space="preserve"> </v>
      </c>
      <c r="X564" s="296">
        <f>SVS_Sonn_Feiertage!$C$57</f>
        <v>0</v>
      </c>
      <c r="Y564" s="797" t="e">
        <f t="shared" si="154"/>
        <v>#VALUE!</v>
      </c>
      <c r="Z564" s="798" t="e">
        <f t="shared" si="153"/>
        <v>#VALUE!</v>
      </c>
      <c r="AA564" s="797" t="e">
        <f t="shared" si="151"/>
        <v>#VALUE!</v>
      </c>
    </row>
    <row r="565" spans="1:27" s="969" customFormat="1" ht="15" customHeight="1" thickTop="1" x14ac:dyDescent="0.25">
      <c r="A565" s="1014" t="s">
        <v>675</v>
      </c>
      <c r="B565" s="963" t="s">
        <v>671</v>
      </c>
      <c r="C565" s="963"/>
      <c r="D565" s="963" t="s">
        <v>215</v>
      </c>
      <c r="E565" s="1017" t="s">
        <v>686</v>
      </c>
      <c r="F565" s="963" t="s">
        <v>685</v>
      </c>
      <c r="G565" s="963" t="s">
        <v>245</v>
      </c>
      <c r="H565" s="967">
        <v>54.3</v>
      </c>
      <c r="I565" s="967"/>
      <c r="J565" s="963" t="s">
        <v>195</v>
      </c>
      <c r="K565" s="809" t="s">
        <v>568</v>
      </c>
      <c r="L565" s="802"/>
      <c r="M565" s="807">
        <v>4</v>
      </c>
      <c r="N565" s="806"/>
      <c r="O565" s="801">
        <f t="shared" si="150"/>
        <v>217.2</v>
      </c>
      <c r="P565" s="801"/>
      <c r="Q565" s="800">
        <v>250</v>
      </c>
      <c r="R565" s="805"/>
      <c r="S565" s="855"/>
      <c r="T565" s="862"/>
      <c r="U565" s="799" t="str">
        <f t="shared" si="155"/>
        <v/>
      </c>
      <c r="V565" s="799" t="str">
        <f t="shared" si="156"/>
        <v/>
      </c>
      <c r="W565" s="240" t="str">
        <f>'SVS Unterhaltsreinigung'!$G$58</f>
        <v xml:space="preserve"> </v>
      </c>
      <c r="X565" s="804"/>
      <c r="Y565" s="797" t="e">
        <f t="shared" si="154"/>
        <v>#VALUE!</v>
      </c>
      <c r="Z565" s="798"/>
      <c r="AA565" s="797" t="e">
        <f t="shared" si="151"/>
        <v>#VALUE!</v>
      </c>
    </row>
    <row r="566" spans="1:27" s="969" customFormat="1" ht="15" customHeight="1" x14ac:dyDescent="0.25">
      <c r="A566" s="1014" t="s">
        <v>675</v>
      </c>
      <c r="B566" s="963" t="s">
        <v>671</v>
      </c>
      <c r="C566" s="963"/>
      <c r="D566" s="963" t="s">
        <v>215</v>
      </c>
      <c r="E566" s="1017" t="s">
        <v>684</v>
      </c>
      <c r="F566" s="963" t="s">
        <v>683</v>
      </c>
      <c r="G566" s="963" t="s">
        <v>245</v>
      </c>
      <c r="H566" s="967">
        <v>4.78</v>
      </c>
      <c r="I566" s="967"/>
      <c r="J566" s="963" t="s">
        <v>195</v>
      </c>
      <c r="K566" s="809" t="s">
        <v>568</v>
      </c>
      <c r="L566" s="802"/>
      <c r="M566" s="807">
        <v>4</v>
      </c>
      <c r="N566" s="806"/>
      <c r="O566" s="801">
        <f t="shared" si="150"/>
        <v>19.12</v>
      </c>
      <c r="P566" s="801"/>
      <c r="Q566" s="800">
        <v>250</v>
      </c>
      <c r="R566" s="805"/>
      <c r="S566" s="855"/>
      <c r="T566" s="854"/>
      <c r="U566" s="799" t="str">
        <f t="shared" si="155"/>
        <v/>
      </c>
      <c r="V566" s="799" t="str">
        <f t="shared" si="156"/>
        <v/>
      </c>
      <c r="W566" s="240" t="str">
        <f>'SVS Unterhaltsreinigung'!$G$58</f>
        <v xml:space="preserve"> </v>
      </c>
      <c r="X566" s="804"/>
      <c r="Y566" s="797" t="e">
        <f t="shared" si="154"/>
        <v>#VALUE!</v>
      </c>
      <c r="Z566" s="798"/>
      <c r="AA566" s="797" t="e">
        <f t="shared" si="151"/>
        <v>#VALUE!</v>
      </c>
    </row>
    <row r="567" spans="1:27" s="969" customFormat="1" ht="15" customHeight="1" x14ac:dyDescent="0.25">
      <c r="A567" s="1014" t="s">
        <v>675</v>
      </c>
      <c r="B567" s="963" t="s">
        <v>671</v>
      </c>
      <c r="C567" s="963"/>
      <c r="D567" s="963" t="s">
        <v>215</v>
      </c>
      <c r="E567" s="1017" t="s">
        <v>682</v>
      </c>
      <c r="F567" s="963" t="s">
        <v>681</v>
      </c>
      <c r="G567" s="963" t="s">
        <v>176</v>
      </c>
      <c r="H567" s="967">
        <v>78.760000000000005</v>
      </c>
      <c r="I567" s="967"/>
      <c r="J567" s="963" t="s">
        <v>227</v>
      </c>
      <c r="K567" s="809" t="s">
        <v>679</v>
      </c>
      <c r="L567" s="808" t="s">
        <v>678</v>
      </c>
      <c r="M567" s="812">
        <v>260.82</v>
      </c>
      <c r="N567" s="811"/>
      <c r="O567" s="801">
        <f t="shared" si="150"/>
        <v>20542.183199999999</v>
      </c>
      <c r="P567" s="801"/>
      <c r="Q567" s="800">
        <v>210</v>
      </c>
      <c r="R567" s="805"/>
      <c r="S567" s="855"/>
      <c r="T567" s="854"/>
      <c r="U567" s="799" t="str">
        <f t="shared" si="155"/>
        <v/>
      </c>
      <c r="V567" s="799" t="str">
        <f t="shared" si="156"/>
        <v/>
      </c>
      <c r="W567" s="240" t="str">
        <f>'SVS Unterhaltsreinigung'!$G$58</f>
        <v xml:space="preserve"> </v>
      </c>
      <c r="X567" s="804"/>
      <c r="Y567" s="797" t="e">
        <f t="shared" si="154"/>
        <v>#VALUE!</v>
      </c>
      <c r="Z567" s="798"/>
      <c r="AA567" s="797" t="e">
        <f t="shared" si="151"/>
        <v>#VALUE!</v>
      </c>
    </row>
    <row r="568" spans="1:27" s="969" customFormat="1" ht="15" customHeight="1" x14ac:dyDescent="0.25">
      <c r="A568" s="1014" t="s">
        <v>675</v>
      </c>
      <c r="B568" s="963" t="s">
        <v>671</v>
      </c>
      <c r="C568" s="963"/>
      <c r="D568" s="963" t="s">
        <v>215</v>
      </c>
      <c r="E568" s="1017" t="s">
        <v>680</v>
      </c>
      <c r="F568" s="963" t="s">
        <v>271</v>
      </c>
      <c r="G568" s="963" t="s">
        <v>176</v>
      </c>
      <c r="H568" s="967">
        <v>119.66</v>
      </c>
      <c r="I568" s="967"/>
      <c r="J568" s="963" t="s">
        <v>227</v>
      </c>
      <c r="K568" s="809" t="s">
        <v>679</v>
      </c>
      <c r="L568" s="808" t="s">
        <v>678</v>
      </c>
      <c r="M568" s="812">
        <v>260.82</v>
      </c>
      <c r="N568" s="811"/>
      <c r="O568" s="801">
        <f t="shared" si="150"/>
        <v>31209.7212</v>
      </c>
      <c r="P568" s="801"/>
      <c r="Q568" s="800">
        <v>210</v>
      </c>
      <c r="R568" s="805"/>
      <c r="S568" s="855"/>
      <c r="T568" s="854"/>
      <c r="U568" s="799" t="str">
        <f t="shared" si="155"/>
        <v/>
      </c>
      <c r="V568" s="799" t="str">
        <f t="shared" si="156"/>
        <v/>
      </c>
      <c r="W568" s="240" t="str">
        <f>'SVS Unterhaltsreinigung'!$G$58</f>
        <v xml:space="preserve"> </v>
      </c>
      <c r="X568" s="804"/>
      <c r="Y568" s="797" t="e">
        <f t="shared" si="154"/>
        <v>#VALUE!</v>
      </c>
      <c r="Z568" s="798"/>
      <c r="AA568" s="797" t="e">
        <f t="shared" si="151"/>
        <v>#VALUE!</v>
      </c>
    </row>
    <row r="569" spans="1:27" s="969" customFormat="1" ht="15" customHeight="1" x14ac:dyDescent="0.25">
      <c r="A569" s="1014" t="s">
        <v>675</v>
      </c>
      <c r="B569" s="963" t="s">
        <v>671</v>
      </c>
      <c r="C569" s="963"/>
      <c r="D569" s="963" t="s">
        <v>215</v>
      </c>
      <c r="E569" s="965" t="s">
        <v>677</v>
      </c>
      <c r="F569" s="963" t="s">
        <v>676</v>
      </c>
      <c r="G569" s="963" t="s">
        <v>176</v>
      </c>
      <c r="H569" s="967">
        <v>4.8499999999999996</v>
      </c>
      <c r="I569" s="967"/>
      <c r="J569" s="963" t="s">
        <v>195</v>
      </c>
      <c r="K569" s="809" t="s">
        <v>179</v>
      </c>
      <c r="L569" s="808" t="s">
        <v>672</v>
      </c>
      <c r="M569" s="807">
        <v>103.82</v>
      </c>
      <c r="N569" s="806"/>
      <c r="O569" s="801">
        <f t="shared" si="150"/>
        <v>503.52699999999993</v>
      </c>
      <c r="P569" s="801"/>
      <c r="Q569" s="800">
        <v>250</v>
      </c>
      <c r="R569" s="805"/>
      <c r="S569" s="855"/>
      <c r="T569" s="854"/>
      <c r="U569" s="799" t="str">
        <f t="shared" si="155"/>
        <v/>
      </c>
      <c r="V569" s="799" t="str">
        <f t="shared" si="156"/>
        <v/>
      </c>
      <c r="W569" s="240" t="str">
        <f>'SVS Unterhaltsreinigung'!$G$58</f>
        <v xml:space="preserve"> </v>
      </c>
      <c r="X569" s="804"/>
      <c r="Y569" s="797" t="e">
        <f t="shared" si="154"/>
        <v>#VALUE!</v>
      </c>
      <c r="Z569" s="798"/>
      <c r="AA569" s="797" t="e">
        <f t="shared" si="151"/>
        <v>#VALUE!</v>
      </c>
    </row>
    <row r="570" spans="1:27" s="969" customFormat="1" ht="15" customHeight="1" thickBot="1" x14ac:dyDescent="0.3">
      <c r="A570" s="1014" t="s">
        <v>675</v>
      </c>
      <c r="B570" s="963" t="s">
        <v>671</v>
      </c>
      <c r="C570" s="963"/>
      <c r="D570" s="963" t="s">
        <v>215</v>
      </c>
      <c r="E570" s="965" t="s">
        <v>674</v>
      </c>
      <c r="F570" s="963" t="s">
        <v>673</v>
      </c>
      <c r="G570" s="963" t="s">
        <v>176</v>
      </c>
      <c r="H570" s="967">
        <v>21.19</v>
      </c>
      <c r="I570" s="967"/>
      <c r="J570" s="968" t="s">
        <v>209</v>
      </c>
      <c r="K570" s="809" t="s">
        <v>179</v>
      </c>
      <c r="L570" s="808" t="s">
        <v>672</v>
      </c>
      <c r="M570" s="807">
        <v>103.82</v>
      </c>
      <c r="N570" s="806"/>
      <c r="O570" s="801">
        <f t="shared" si="150"/>
        <v>2199.9458</v>
      </c>
      <c r="P570" s="801"/>
      <c r="Q570" s="800">
        <v>120</v>
      </c>
      <c r="R570" s="805"/>
      <c r="S570" s="856"/>
      <c r="T570" s="854"/>
      <c r="U570" s="799" t="str">
        <f t="shared" si="155"/>
        <v/>
      </c>
      <c r="V570" s="799" t="str">
        <f t="shared" si="156"/>
        <v/>
      </c>
      <c r="W570" s="240" t="str">
        <f>'SVS Unterhaltsreinigung'!$G$58</f>
        <v xml:space="preserve"> </v>
      </c>
      <c r="X570" s="804"/>
      <c r="Y570" s="797" t="e">
        <f t="shared" si="154"/>
        <v>#VALUE!</v>
      </c>
      <c r="Z570" s="798"/>
      <c r="AA570" s="797" t="e">
        <f t="shared" si="151"/>
        <v>#VALUE!</v>
      </c>
    </row>
    <row r="571" spans="1:27" s="962" customFormat="1" ht="15" customHeight="1" thickTop="1" thickBot="1" x14ac:dyDescent="0.3">
      <c r="A571" s="971" t="s">
        <v>571</v>
      </c>
      <c r="B571" s="1018" t="s">
        <v>671</v>
      </c>
      <c r="C571" s="973"/>
      <c r="D571" s="978"/>
      <c r="E571" s="975"/>
      <c r="F571" s="978"/>
      <c r="G571" s="1019"/>
      <c r="H571" s="977">
        <f>SUM(H436:H570)</f>
        <v>5276.0999999999985</v>
      </c>
      <c r="I571" s="977">
        <f>SUM(I436:I570)</f>
        <v>3310.5299999999997</v>
      </c>
      <c r="J571" s="973"/>
      <c r="K571" s="1048"/>
      <c r="L571" s="1064"/>
      <c r="M571" s="1050"/>
      <c r="N571" s="1051"/>
      <c r="O571" s="1052">
        <f>SUM(O436:O570)</f>
        <v>1064309.8399999999</v>
      </c>
      <c r="P571" s="1052">
        <f>SUM(P436:P570)</f>
        <v>42567.441199999979</v>
      </c>
      <c r="Q571" s="1053"/>
      <c r="R571" s="1054"/>
      <c r="S571" s="1065"/>
      <c r="T571" s="864"/>
      <c r="U571" s="803">
        <f>SUM(U436:U570)</f>
        <v>0</v>
      </c>
      <c r="V571" s="803">
        <f>SUM(V436:V570)</f>
        <v>0</v>
      </c>
      <c r="W571" s="1055"/>
      <c r="X571" s="1056"/>
      <c r="Y571" s="1057" t="e">
        <f>SUM(Y436:Y570)</f>
        <v>#VALUE!</v>
      </c>
      <c r="Z571" s="1057" t="e">
        <f>SUM(Z436:Z570)</f>
        <v>#VALUE!</v>
      </c>
      <c r="AA571" s="1058" t="e">
        <f>SUM(Y571:Z571)</f>
        <v>#VALUE!</v>
      </c>
    </row>
    <row r="572" spans="1:27" s="934" customFormat="1" ht="15" customHeight="1" thickTop="1" x14ac:dyDescent="0.25">
      <c r="A572" s="989" t="s">
        <v>216</v>
      </c>
      <c r="B572" s="989" t="s">
        <v>567</v>
      </c>
      <c r="C572" s="989"/>
      <c r="D572" s="989"/>
      <c r="E572" s="991"/>
      <c r="F572" s="1020" t="s">
        <v>199</v>
      </c>
      <c r="G572" s="1020" t="s">
        <v>203</v>
      </c>
      <c r="H572" s="939">
        <v>25</v>
      </c>
      <c r="I572" s="939">
        <v>25</v>
      </c>
      <c r="J572" s="989" t="s">
        <v>200</v>
      </c>
      <c r="K572" s="302" t="s">
        <v>566</v>
      </c>
      <c r="L572" s="302" t="s">
        <v>533</v>
      </c>
      <c r="M572" s="281">
        <v>228.62</v>
      </c>
      <c r="N572" s="282">
        <v>15</v>
      </c>
      <c r="O572" s="254">
        <f t="shared" ref="O572:O587" si="157">H572*M572</f>
        <v>5715.5</v>
      </c>
      <c r="P572" s="254">
        <f t="shared" ref="P572:P586" si="158">I572*N572</f>
        <v>375</v>
      </c>
      <c r="Q572" s="255">
        <v>350</v>
      </c>
      <c r="R572" s="789">
        <v>350</v>
      </c>
      <c r="S572" s="786"/>
      <c r="T572" s="863"/>
      <c r="U572" s="790" t="str">
        <f t="shared" ref="U572:U587" si="159">IF(S572&lt;&gt;0,(O572/S572),"")</f>
        <v/>
      </c>
      <c r="V572" s="254" t="str">
        <f t="shared" ref="V572:V587" si="160">IF(T572&lt;&gt;0,(P572/T572),"")</f>
        <v/>
      </c>
      <c r="W572" s="243" t="str">
        <f>'SVS Unterhaltsreinigung'!$G$58</f>
        <v xml:space="preserve"> </v>
      </c>
      <c r="X572" s="296">
        <f>SVS_Sonn_Feiertage!$C$57</f>
        <v>0</v>
      </c>
      <c r="Y572" s="242" t="e">
        <f t="shared" ref="Y572:Y587" si="161">U572*W572</f>
        <v>#VALUE!</v>
      </c>
      <c r="Z572" s="243" t="e">
        <f t="shared" ref="Z572:Z586" si="162">V572*X572</f>
        <v>#VALUE!</v>
      </c>
      <c r="AA572" s="242" t="e">
        <f t="shared" ref="AA572:AA607" si="163">Y572+Z572</f>
        <v>#VALUE!</v>
      </c>
    </row>
    <row r="573" spans="1:27" s="934" customFormat="1" ht="15" customHeight="1" x14ac:dyDescent="0.25">
      <c r="A573" s="989" t="s">
        <v>216</v>
      </c>
      <c r="B573" s="989" t="s">
        <v>567</v>
      </c>
      <c r="C573" s="994"/>
      <c r="D573" s="994"/>
      <c r="E573" s="996"/>
      <c r="F573" s="1021" t="s">
        <v>534</v>
      </c>
      <c r="G573" s="931" t="s">
        <v>186</v>
      </c>
      <c r="H573" s="942">
        <v>5.46</v>
      </c>
      <c r="I573" s="942">
        <v>5.46</v>
      </c>
      <c r="J573" s="928" t="s">
        <v>187</v>
      </c>
      <c r="K573" s="302" t="s">
        <v>566</v>
      </c>
      <c r="L573" s="297" t="s">
        <v>533</v>
      </c>
      <c r="M573" s="276">
        <v>228.62</v>
      </c>
      <c r="N573" s="284">
        <v>15</v>
      </c>
      <c r="O573" s="236">
        <f t="shared" si="157"/>
        <v>1248.2652</v>
      </c>
      <c r="P573" s="237">
        <f t="shared" si="158"/>
        <v>81.900000000000006</v>
      </c>
      <c r="Q573" s="238">
        <v>80</v>
      </c>
      <c r="R573" s="788">
        <v>80</v>
      </c>
      <c r="S573" s="855"/>
      <c r="T573" s="787"/>
      <c r="U573" s="790" t="str">
        <f t="shared" si="159"/>
        <v/>
      </c>
      <c r="V573" s="239" t="str">
        <f t="shared" si="160"/>
        <v/>
      </c>
      <c r="W573" s="240" t="str">
        <f>'SVS Unterhaltsreinigung'!$G$58</f>
        <v xml:space="preserve"> </v>
      </c>
      <c r="X573" s="296">
        <f>SVS_Sonn_Feiertage!$C$57</f>
        <v>0</v>
      </c>
      <c r="Y573" s="241" t="e">
        <f t="shared" si="161"/>
        <v>#VALUE!</v>
      </c>
      <c r="Z573" s="243" t="e">
        <f t="shared" si="162"/>
        <v>#VALUE!</v>
      </c>
      <c r="AA573" s="241" t="e">
        <f t="shared" si="163"/>
        <v>#VALUE!</v>
      </c>
    </row>
    <row r="574" spans="1:27" s="934" customFormat="1" ht="15" customHeight="1" x14ac:dyDescent="0.25">
      <c r="A574" s="989" t="s">
        <v>216</v>
      </c>
      <c r="B574" s="989" t="s">
        <v>567</v>
      </c>
      <c r="C574" s="994"/>
      <c r="D574" s="994"/>
      <c r="E574" s="996"/>
      <c r="F574" s="1021" t="s">
        <v>535</v>
      </c>
      <c r="G574" s="931" t="s">
        <v>186</v>
      </c>
      <c r="H574" s="942">
        <v>8</v>
      </c>
      <c r="I574" s="942">
        <v>8</v>
      </c>
      <c r="J574" s="928" t="s">
        <v>187</v>
      </c>
      <c r="K574" s="302" t="s">
        <v>566</v>
      </c>
      <c r="L574" s="297" t="s">
        <v>533</v>
      </c>
      <c r="M574" s="276">
        <v>228.62</v>
      </c>
      <c r="N574" s="284">
        <v>15</v>
      </c>
      <c r="O574" s="236">
        <f t="shared" si="157"/>
        <v>1828.96</v>
      </c>
      <c r="P574" s="237">
        <f t="shared" si="158"/>
        <v>120</v>
      </c>
      <c r="Q574" s="238">
        <v>80</v>
      </c>
      <c r="R574" s="788">
        <v>80</v>
      </c>
      <c r="S574" s="855"/>
      <c r="T574" s="787"/>
      <c r="U574" s="790" t="str">
        <f t="shared" si="159"/>
        <v/>
      </c>
      <c r="V574" s="239" t="str">
        <f t="shared" si="160"/>
        <v/>
      </c>
      <c r="W574" s="240" t="str">
        <f>'SVS Unterhaltsreinigung'!$G$58</f>
        <v xml:space="preserve"> </v>
      </c>
      <c r="X574" s="296">
        <f>SVS_Sonn_Feiertage!$C$57</f>
        <v>0</v>
      </c>
      <c r="Y574" s="241" t="e">
        <f t="shared" si="161"/>
        <v>#VALUE!</v>
      </c>
      <c r="Z574" s="243" t="e">
        <f t="shared" si="162"/>
        <v>#VALUE!</v>
      </c>
      <c r="AA574" s="241" t="e">
        <f t="shared" si="163"/>
        <v>#VALUE!</v>
      </c>
    </row>
    <row r="575" spans="1:27" s="934" customFormat="1" ht="15" customHeight="1" x14ac:dyDescent="0.25">
      <c r="A575" s="989" t="s">
        <v>216</v>
      </c>
      <c r="B575" s="989" t="s">
        <v>567</v>
      </c>
      <c r="C575" s="994"/>
      <c r="D575" s="994"/>
      <c r="E575" s="996"/>
      <c r="F575" s="1021" t="s">
        <v>536</v>
      </c>
      <c r="G575" s="931" t="s">
        <v>186</v>
      </c>
      <c r="H575" s="942">
        <v>2.3199999999999998</v>
      </c>
      <c r="I575" s="942">
        <v>2.3199999999999998</v>
      </c>
      <c r="J575" s="928" t="s">
        <v>187</v>
      </c>
      <c r="K575" s="302" t="s">
        <v>566</v>
      </c>
      <c r="L575" s="297" t="s">
        <v>533</v>
      </c>
      <c r="M575" s="276">
        <v>228.62</v>
      </c>
      <c r="N575" s="284">
        <v>15</v>
      </c>
      <c r="O575" s="236">
        <f t="shared" si="157"/>
        <v>530.39839999999992</v>
      </c>
      <c r="P575" s="237">
        <f t="shared" si="158"/>
        <v>34.799999999999997</v>
      </c>
      <c r="Q575" s="238">
        <v>80</v>
      </c>
      <c r="R575" s="788">
        <v>80</v>
      </c>
      <c r="S575" s="855"/>
      <c r="T575" s="787"/>
      <c r="U575" s="790" t="str">
        <f t="shared" si="159"/>
        <v/>
      </c>
      <c r="V575" s="239" t="str">
        <f t="shared" si="160"/>
        <v/>
      </c>
      <c r="W575" s="240" t="str">
        <f>'SVS Unterhaltsreinigung'!$G$58</f>
        <v xml:space="preserve"> </v>
      </c>
      <c r="X575" s="296">
        <f>SVS_Sonn_Feiertage!$C$57</f>
        <v>0</v>
      </c>
      <c r="Y575" s="241" t="e">
        <f t="shared" si="161"/>
        <v>#VALUE!</v>
      </c>
      <c r="Z575" s="243" t="e">
        <f t="shared" si="162"/>
        <v>#VALUE!</v>
      </c>
      <c r="AA575" s="241" t="e">
        <f t="shared" si="163"/>
        <v>#VALUE!</v>
      </c>
    </row>
    <row r="576" spans="1:27" s="934" customFormat="1" ht="15" customHeight="1" x14ac:dyDescent="0.25">
      <c r="A576" s="989" t="s">
        <v>216</v>
      </c>
      <c r="B576" s="989" t="s">
        <v>567</v>
      </c>
      <c r="C576" s="994"/>
      <c r="D576" s="994"/>
      <c r="E576" s="996"/>
      <c r="F576" s="1021" t="s">
        <v>221</v>
      </c>
      <c r="G576" s="931" t="s">
        <v>186</v>
      </c>
      <c r="H576" s="942">
        <v>15.8</v>
      </c>
      <c r="I576" s="942">
        <v>15.8</v>
      </c>
      <c r="J576" s="994" t="s">
        <v>219</v>
      </c>
      <c r="K576" s="302" t="s">
        <v>566</v>
      </c>
      <c r="L576" s="297" t="s">
        <v>533</v>
      </c>
      <c r="M576" s="276">
        <v>228.62</v>
      </c>
      <c r="N576" s="284">
        <v>15</v>
      </c>
      <c r="O576" s="236">
        <f t="shared" si="157"/>
        <v>3612.1960000000004</v>
      </c>
      <c r="P576" s="237">
        <f t="shared" si="158"/>
        <v>237</v>
      </c>
      <c r="Q576" s="238">
        <v>180</v>
      </c>
      <c r="R576" s="788">
        <v>180</v>
      </c>
      <c r="S576" s="855"/>
      <c r="T576" s="787"/>
      <c r="U576" s="790" t="str">
        <f t="shared" si="159"/>
        <v/>
      </c>
      <c r="V576" s="239" t="str">
        <f t="shared" si="160"/>
        <v/>
      </c>
      <c r="W576" s="240" t="str">
        <f>'SVS Unterhaltsreinigung'!$G$58</f>
        <v xml:space="preserve"> </v>
      </c>
      <c r="X576" s="296">
        <f>SVS_Sonn_Feiertage!$C$57</f>
        <v>0</v>
      </c>
      <c r="Y576" s="241" t="e">
        <f t="shared" si="161"/>
        <v>#VALUE!</v>
      </c>
      <c r="Z576" s="243" t="e">
        <f t="shared" si="162"/>
        <v>#VALUE!</v>
      </c>
      <c r="AA576" s="241" t="e">
        <f t="shared" si="163"/>
        <v>#VALUE!</v>
      </c>
    </row>
    <row r="577" spans="1:27" s="934" customFormat="1" ht="15" customHeight="1" x14ac:dyDescent="0.25">
      <c r="A577" s="989" t="s">
        <v>216</v>
      </c>
      <c r="B577" s="989" t="s">
        <v>567</v>
      </c>
      <c r="C577" s="994"/>
      <c r="D577" s="994"/>
      <c r="E577" s="996"/>
      <c r="F577" s="1021" t="s">
        <v>222</v>
      </c>
      <c r="G577" s="931" t="s">
        <v>186</v>
      </c>
      <c r="H577" s="942">
        <v>16.010000000000002</v>
      </c>
      <c r="I577" s="942">
        <v>16.010000000000002</v>
      </c>
      <c r="J577" s="994" t="s">
        <v>219</v>
      </c>
      <c r="K577" s="302" t="s">
        <v>566</v>
      </c>
      <c r="L577" s="297" t="s">
        <v>533</v>
      </c>
      <c r="M577" s="276">
        <v>228.62</v>
      </c>
      <c r="N577" s="284">
        <v>15</v>
      </c>
      <c r="O577" s="236">
        <f t="shared" si="157"/>
        <v>3660.2062000000005</v>
      </c>
      <c r="P577" s="237">
        <f t="shared" si="158"/>
        <v>240.15000000000003</v>
      </c>
      <c r="Q577" s="238">
        <v>180</v>
      </c>
      <c r="R577" s="788">
        <v>180</v>
      </c>
      <c r="S577" s="855"/>
      <c r="T577" s="787"/>
      <c r="U577" s="790" t="str">
        <f t="shared" si="159"/>
        <v/>
      </c>
      <c r="V577" s="239" t="str">
        <f t="shared" si="160"/>
        <v/>
      </c>
      <c r="W577" s="240" t="str">
        <f>'SVS Unterhaltsreinigung'!$G$58</f>
        <v xml:space="preserve"> </v>
      </c>
      <c r="X577" s="296">
        <f>SVS_Sonn_Feiertage!$C$57</f>
        <v>0</v>
      </c>
      <c r="Y577" s="241" t="e">
        <f t="shared" si="161"/>
        <v>#VALUE!</v>
      </c>
      <c r="Z577" s="243" t="e">
        <f t="shared" si="162"/>
        <v>#VALUE!</v>
      </c>
      <c r="AA577" s="241" t="e">
        <f t="shared" si="163"/>
        <v>#VALUE!</v>
      </c>
    </row>
    <row r="578" spans="1:27" s="934" customFormat="1" ht="15" customHeight="1" x14ac:dyDescent="0.25">
      <c r="A578" s="989" t="s">
        <v>216</v>
      </c>
      <c r="B578" s="989" t="s">
        <v>567</v>
      </c>
      <c r="C578" s="994"/>
      <c r="D578" s="994"/>
      <c r="E578" s="996"/>
      <c r="F578" s="1021" t="s">
        <v>288</v>
      </c>
      <c r="G578" s="931" t="s">
        <v>186</v>
      </c>
      <c r="H578" s="942">
        <v>13.86</v>
      </c>
      <c r="I578" s="942">
        <v>13.86</v>
      </c>
      <c r="J578" s="994" t="s">
        <v>224</v>
      </c>
      <c r="K578" s="302" t="s">
        <v>566</v>
      </c>
      <c r="L578" s="297" t="s">
        <v>533</v>
      </c>
      <c r="M578" s="276">
        <v>228.62</v>
      </c>
      <c r="N578" s="284">
        <v>15</v>
      </c>
      <c r="O578" s="236">
        <f t="shared" si="157"/>
        <v>3168.6731999999997</v>
      </c>
      <c r="P578" s="237">
        <f t="shared" si="158"/>
        <v>207.89999999999998</v>
      </c>
      <c r="Q578" s="238">
        <v>100</v>
      </c>
      <c r="R578" s="788">
        <v>100</v>
      </c>
      <c r="S578" s="855"/>
      <c r="T578" s="787"/>
      <c r="U578" s="790" t="str">
        <f t="shared" si="159"/>
        <v/>
      </c>
      <c r="V578" s="239" t="str">
        <f t="shared" si="160"/>
        <v/>
      </c>
      <c r="W578" s="240" t="str">
        <f>'SVS Unterhaltsreinigung'!$G$58</f>
        <v xml:space="preserve"> </v>
      </c>
      <c r="X578" s="296">
        <f>SVS_Sonn_Feiertage!$C$57</f>
        <v>0</v>
      </c>
      <c r="Y578" s="241" t="e">
        <f t="shared" si="161"/>
        <v>#VALUE!</v>
      </c>
      <c r="Z578" s="243" t="e">
        <f t="shared" si="162"/>
        <v>#VALUE!</v>
      </c>
      <c r="AA578" s="241" t="e">
        <f t="shared" si="163"/>
        <v>#VALUE!</v>
      </c>
    </row>
    <row r="579" spans="1:27" s="934" customFormat="1" ht="15" customHeight="1" x14ac:dyDescent="0.25">
      <c r="A579" s="989" t="s">
        <v>216</v>
      </c>
      <c r="B579" s="989" t="s">
        <v>567</v>
      </c>
      <c r="C579" s="994"/>
      <c r="D579" s="994"/>
      <c r="E579" s="996"/>
      <c r="F579" s="1021" t="s">
        <v>200</v>
      </c>
      <c r="G579" s="1021" t="s">
        <v>203</v>
      </c>
      <c r="H579" s="942">
        <v>9.9</v>
      </c>
      <c r="I579" s="942">
        <v>9.9</v>
      </c>
      <c r="J579" s="994" t="s">
        <v>200</v>
      </c>
      <c r="K579" s="302" t="s">
        <v>566</v>
      </c>
      <c r="L579" s="297" t="s">
        <v>533</v>
      </c>
      <c r="M579" s="276">
        <v>228.62</v>
      </c>
      <c r="N579" s="284">
        <v>15</v>
      </c>
      <c r="O579" s="236">
        <f t="shared" si="157"/>
        <v>2263.3380000000002</v>
      </c>
      <c r="P579" s="237">
        <f t="shared" si="158"/>
        <v>148.5</v>
      </c>
      <c r="Q579" s="238">
        <v>350</v>
      </c>
      <c r="R579" s="788">
        <v>350</v>
      </c>
      <c r="S579" s="855"/>
      <c r="T579" s="787"/>
      <c r="U579" s="790" t="str">
        <f t="shared" si="159"/>
        <v/>
      </c>
      <c r="V579" s="239" t="str">
        <f t="shared" si="160"/>
        <v/>
      </c>
      <c r="W579" s="240" t="str">
        <f>'SVS Unterhaltsreinigung'!$G$58</f>
        <v xml:space="preserve"> </v>
      </c>
      <c r="X579" s="296">
        <f>SVS_Sonn_Feiertage!$C$57</f>
        <v>0</v>
      </c>
      <c r="Y579" s="241" t="e">
        <f t="shared" si="161"/>
        <v>#VALUE!</v>
      </c>
      <c r="Z579" s="243" t="e">
        <f t="shared" si="162"/>
        <v>#VALUE!</v>
      </c>
      <c r="AA579" s="241" t="e">
        <f t="shared" si="163"/>
        <v>#VALUE!</v>
      </c>
    </row>
    <row r="580" spans="1:27" s="934" customFormat="1" ht="15" customHeight="1" x14ac:dyDescent="0.25">
      <c r="A580" s="989" t="s">
        <v>216</v>
      </c>
      <c r="B580" s="989" t="s">
        <v>567</v>
      </c>
      <c r="C580" s="994"/>
      <c r="D580" s="994"/>
      <c r="E580" s="996"/>
      <c r="F580" s="1021" t="s">
        <v>535</v>
      </c>
      <c r="G580" s="931" t="s">
        <v>186</v>
      </c>
      <c r="H580" s="942">
        <v>1.38</v>
      </c>
      <c r="I580" s="942">
        <v>1.38</v>
      </c>
      <c r="J580" s="928" t="s">
        <v>187</v>
      </c>
      <c r="K580" s="302" t="s">
        <v>566</v>
      </c>
      <c r="L580" s="297" t="s">
        <v>533</v>
      </c>
      <c r="M580" s="276">
        <v>228.62</v>
      </c>
      <c r="N580" s="284">
        <v>15</v>
      </c>
      <c r="O580" s="236">
        <f t="shared" si="157"/>
        <v>315.49559999999997</v>
      </c>
      <c r="P580" s="237">
        <f t="shared" si="158"/>
        <v>20.7</v>
      </c>
      <c r="Q580" s="238">
        <v>80</v>
      </c>
      <c r="R580" s="788">
        <v>80</v>
      </c>
      <c r="S580" s="855"/>
      <c r="T580" s="787"/>
      <c r="U580" s="790" t="str">
        <f t="shared" si="159"/>
        <v/>
      </c>
      <c r="V580" s="239" t="str">
        <f t="shared" si="160"/>
        <v/>
      </c>
      <c r="W580" s="240" t="str">
        <f>'SVS Unterhaltsreinigung'!$G$58</f>
        <v xml:space="preserve"> </v>
      </c>
      <c r="X580" s="296">
        <f>SVS_Sonn_Feiertage!$C$57</f>
        <v>0</v>
      </c>
      <c r="Y580" s="241" t="e">
        <f t="shared" si="161"/>
        <v>#VALUE!</v>
      </c>
      <c r="Z580" s="243" t="e">
        <f t="shared" si="162"/>
        <v>#VALUE!</v>
      </c>
      <c r="AA580" s="241" t="e">
        <f t="shared" si="163"/>
        <v>#VALUE!</v>
      </c>
    </row>
    <row r="581" spans="1:27" s="934" customFormat="1" ht="15" customHeight="1" x14ac:dyDescent="0.25">
      <c r="A581" s="989" t="s">
        <v>216</v>
      </c>
      <c r="B581" s="989" t="s">
        <v>567</v>
      </c>
      <c r="C581" s="994"/>
      <c r="D581" s="994"/>
      <c r="E581" s="996"/>
      <c r="F581" s="1021" t="s">
        <v>534</v>
      </c>
      <c r="G581" s="931" t="s">
        <v>186</v>
      </c>
      <c r="H581" s="942">
        <v>1.38</v>
      </c>
      <c r="I581" s="942">
        <v>1.38</v>
      </c>
      <c r="J581" s="928" t="s">
        <v>187</v>
      </c>
      <c r="K581" s="302" t="s">
        <v>566</v>
      </c>
      <c r="L581" s="297" t="s">
        <v>533</v>
      </c>
      <c r="M581" s="276">
        <v>228.62</v>
      </c>
      <c r="N581" s="284">
        <v>15</v>
      </c>
      <c r="O581" s="236">
        <f t="shared" si="157"/>
        <v>315.49559999999997</v>
      </c>
      <c r="P581" s="237">
        <f t="shared" si="158"/>
        <v>20.7</v>
      </c>
      <c r="Q581" s="238">
        <v>80</v>
      </c>
      <c r="R581" s="788">
        <v>80</v>
      </c>
      <c r="S581" s="855"/>
      <c r="T581" s="787"/>
      <c r="U581" s="790" t="str">
        <f t="shared" si="159"/>
        <v/>
      </c>
      <c r="V581" s="239" t="str">
        <f t="shared" si="160"/>
        <v/>
      </c>
      <c r="W581" s="240" t="str">
        <f>'SVS Unterhaltsreinigung'!$G$58</f>
        <v xml:space="preserve"> </v>
      </c>
      <c r="X581" s="296">
        <f>SVS_Sonn_Feiertage!$C$57</f>
        <v>0</v>
      </c>
      <c r="Y581" s="241" t="e">
        <f t="shared" si="161"/>
        <v>#VALUE!</v>
      </c>
      <c r="Z581" s="243" t="e">
        <f t="shared" si="162"/>
        <v>#VALUE!</v>
      </c>
      <c r="AA581" s="241" t="e">
        <f t="shared" si="163"/>
        <v>#VALUE!</v>
      </c>
    </row>
    <row r="582" spans="1:27" s="934" customFormat="1" ht="15" customHeight="1" x14ac:dyDescent="0.25">
      <c r="A582" s="989" t="s">
        <v>216</v>
      </c>
      <c r="B582" s="989" t="s">
        <v>567</v>
      </c>
      <c r="C582" s="994"/>
      <c r="D582" s="994"/>
      <c r="E582" s="996"/>
      <c r="F582" s="1021" t="s">
        <v>258</v>
      </c>
      <c r="G582" s="1021" t="s">
        <v>203</v>
      </c>
      <c r="H582" s="942">
        <v>9.6199999999999992</v>
      </c>
      <c r="I582" s="942">
        <v>9.6199999999999992</v>
      </c>
      <c r="J582" s="994" t="s">
        <v>208</v>
      </c>
      <c r="K582" s="302" t="s">
        <v>566</v>
      </c>
      <c r="L582" s="297" t="s">
        <v>533</v>
      </c>
      <c r="M582" s="276">
        <v>228.62</v>
      </c>
      <c r="N582" s="284">
        <v>15</v>
      </c>
      <c r="O582" s="236">
        <f t="shared" si="157"/>
        <v>2199.3244</v>
      </c>
      <c r="P582" s="237">
        <f t="shared" si="158"/>
        <v>144.29999999999998</v>
      </c>
      <c r="Q582" s="238">
        <v>250</v>
      </c>
      <c r="R582" s="788">
        <v>250</v>
      </c>
      <c r="S582" s="855"/>
      <c r="T582" s="787"/>
      <c r="U582" s="790" t="str">
        <f t="shared" si="159"/>
        <v/>
      </c>
      <c r="V582" s="239" t="str">
        <f t="shared" si="160"/>
        <v/>
      </c>
      <c r="W582" s="240" t="str">
        <f>'SVS Unterhaltsreinigung'!$G$58</f>
        <v xml:space="preserve"> </v>
      </c>
      <c r="X582" s="296">
        <f>SVS_Sonn_Feiertage!$C$57</f>
        <v>0</v>
      </c>
      <c r="Y582" s="241" t="e">
        <f t="shared" si="161"/>
        <v>#VALUE!</v>
      </c>
      <c r="Z582" s="243" t="e">
        <f t="shared" si="162"/>
        <v>#VALUE!</v>
      </c>
      <c r="AA582" s="241" t="e">
        <f t="shared" si="163"/>
        <v>#VALUE!</v>
      </c>
    </row>
    <row r="583" spans="1:27" s="934" customFormat="1" ht="15" customHeight="1" x14ac:dyDescent="0.25">
      <c r="A583" s="989" t="s">
        <v>216</v>
      </c>
      <c r="B583" s="989" t="s">
        <v>567</v>
      </c>
      <c r="C583" s="994"/>
      <c r="D583" s="994"/>
      <c r="E583" s="996"/>
      <c r="F583" s="1021" t="s">
        <v>288</v>
      </c>
      <c r="G583" s="931" t="s">
        <v>186</v>
      </c>
      <c r="H583" s="942">
        <v>9.44</v>
      </c>
      <c r="I583" s="942">
        <v>9.44</v>
      </c>
      <c r="J583" s="994" t="s">
        <v>224</v>
      </c>
      <c r="K583" s="302" t="s">
        <v>566</v>
      </c>
      <c r="L583" s="297" t="s">
        <v>533</v>
      </c>
      <c r="M583" s="276">
        <v>228.62</v>
      </c>
      <c r="N583" s="284">
        <v>15</v>
      </c>
      <c r="O583" s="236">
        <f t="shared" si="157"/>
        <v>2158.1727999999998</v>
      </c>
      <c r="P583" s="237">
        <f t="shared" si="158"/>
        <v>141.6</v>
      </c>
      <c r="Q583" s="238">
        <v>100</v>
      </c>
      <c r="R583" s="788">
        <v>100</v>
      </c>
      <c r="S583" s="855"/>
      <c r="T583" s="787"/>
      <c r="U583" s="790" t="str">
        <f t="shared" si="159"/>
        <v/>
      </c>
      <c r="V583" s="239" t="str">
        <f t="shared" si="160"/>
        <v/>
      </c>
      <c r="W583" s="240" t="str">
        <f>'SVS Unterhaltsreinigung'!$G$58</f>
        <v xml:space="preserve"> </v>
      </c>
      <c r="X583" s="296">
        <f>SVS_Sonn_Feiertage!$C$57</f>
        <v>0</v>
      </c>
      <c r="Y583" s="241" t="e">
        <f t="shared" si="161"/>
        <v>#VALUE!</v>
      </c>
      <c r="Z583" s="243" t="e">
        <f t="shared" si="162"/>
        <v>#VALUE!</v>
      </c>
      <c r="AA583" s="241" t="e">
        <f t="shared" si="163"/>
        <v>#VALUE!</v>
      </c>
    </row>
    <row r="584" spans="1:27" s="934" customFormat="1" ht="15" customHeight="1" x14ac:dyDescent="0.25">
      <c r="A584" s="989" t="s">
        <v>216</v>
      </c>
      <c r="B584" s="989" t="s">
        <v>567</v>
      </c>
      <c r="C584" s="994"/>
      <c r="D584" s="994"/>
      <c r="E584" s="996"/>
      <c r="F584" s="1021" t="s">
        <v>537</v>
      </c>
      <c r="G584" s="931" t="s">
        <v>186</v>
      </c>
      <c r="H584" s="942">
        <v>11.04</v>
      </c>
      <c r="I584" s="942">
        <v>11.04</v>
      </c>
      <c r="J584" s="994" t="s">
        <v>219</v>
      </c>
      <c r="K584" s="302" t="s">
        <v>566</v>
      </c>
      <c r="L584" s="297" t="s">
        <v>533</v>
      </c>
      <c r="M584" s="276">
        <v>228.62</v>
      </c>
      <c r="N584" s="284">
        <v>15</v>
      </c>
      <c r="O584" s="236">
        <f t="shared" si="157"/>
        <v>2523.9647999999997</v>
      </c>
      <c r="P584" s="237">
        <f t="shared" si="158"/>
        <v>165.6</v>
      </c>
      <c r="Q584" s="238">
        <v>180</v>
      </c>
      <c r="R584" s="788">
        <v>180</v>
      </c>
      <c r="S584" s="855"/>
      <c r="T584" s="787"/>
      <c r="U584" s="790" t="str">
        <f t="shared" si="159"/>
        <v/>
      </c>
      <c r="V584" s="239" t="str">
        <f t="shared" si="160"/>
        <v/>
      </c>
      <c r="W584" s="240" t="str">
        <f>'SVS Unterhaltsreinigung'!$G$58</f>
        <v xml:space="preserve"> </v>
      </c>
      <c r="X584" s="296">
        <f>SVS_Sonn_Feiertage!$C$57</f>
        <v>0</v>
      </c>
      <c r="Y584" s="241" t="e">
        <f t="shared" si="161"/>
        <v>#VALUE!</v>
      </c>
      <c r="Z584" s="243" t="e">
        <f t="shared" si="162"/>
        <v>#VALUE!</v>
      </c>
      <c r="AA584" s="241" t="e">
        <f t="shared" si="163"/>
        <v>#VALUE!</v>
      </c>
    </row>
    <row r="585" spans="1:27" s="934" customFormat="1" ht="15" customHeight="1" x14ac:dyDescent="0.25">
      <c r="A585" s="989" t="s">
        <v>216</v>
      </c>
      <c r="B585" s="989" t="s">
        <v>567</v>
      </c>
      <c r="C585" s="994"/>
      <c r="D585" s="994"/>
      <c r="E585" s="996"/>
      <c r="F585" s="1021" t="s">
        <v>537</v>
      </c>
      <c r="G585" s="931" t="s">
        <v>186</v>
      </c>
      <c r="H585" s="942">
        <v>14.52</v>
      </c>
      <c r="I585" s="942">
        <v>14.52</v>
      </c>
      <c r="J585" s="994" t="s">
        <v>219</v>
      </c>
      <c r="K585" s="302" t="s">
        <v>566</v>
      </c>
      <c r="L585" s="297" t="s">
        <v>533</v>
      </c>
      <c r="M585" s="276">
        <v>228.62</v>
      </c>
      <c r="N585" s="284">
        <v>15</v>
      </c>
      <c r="O585" s="236">
        <f t="shared" si="157"/>
        <v>3319.5623999999998</v>
      </c>
      <c r="P585" s="237">
        <f t="shared" si="158"/>
        <v>217.79999999999998</v>
      </c>
      <c r="Q585" s="238">
        <v>180</v>
      </c>
      <c r="R585" s="788">
        <v>180</v>
      </c>
      <c r="S585" s="855"/>
      <c r="T585" s="787"/>
      <c r="U585" s="790" t="str">
        <f t="shared" si="159"/>
        <v/>
      </c>
      <c r="V585" s="239" t="str">
        <f t="shared" si="160"/>
        <v/>
      </c>
      <c r="W585" s="240" t="str">
        <f>'SVS Unterhaltsreinigung'!$G$58</f>
        <v xml:space="preserve"> </v>
      </c>
      <c r="X585" s="296">
        <f>SVS_Sonn_Feiertage!$C$57</f>
        <v>0</v>
      </c>
      <c r="Y585" s="241" t="e">
        <f t="shared" si="161"/>
        <v>#VALUE!</v>
      </c>
      <c r="Z585" s="243" t="e">
        <f t="shared" si="162"/>
        <v>#VALUE!</v>
      </c>
      <c r="AA585" s="241" t="e">
        <f t="shared" si="163"/>
        <v>#VALUE!</v>
      </c>
    </row>
    <row r="586" spans="1:27" s="934" customFormat="1" ht="15" customHeight="1" thickBot="1" x14ac:dyDescent="0.3">
      <c r="A586" s="989" t="s">
        <v>216</v>
      </c>
      <c r="B586" s="989" t="s">
        <v>567</v>
      </c>
      <c r="C586" s="994"/>
      <c r="D586" s="994"/>
      <c r="E586" s="996"/>
      <c r="F586" s="1021" t="s">
        <v>538</v>
      </c>
      <c r="G586" s="931" t="s">
        <v>186</v>
      </c>
      <c r="H586" s="942">
        <v>14.37</v>
      </c>
      <c r="I586" s="942">
        <v>14.37</v>
      </c>
      <c r="J586" s="994" t="s">
        <v>219</v>
      </c>
      <c r="K586" s="302" t="s">
        <v>566</v>
      </c>
      <c r="L586" s="297" t="s">
        <v>533</v>
      </c>
      <c r="M586" s="276">
        <v>228.62</v>
      </c>
      <c r="N586" s="284">
        <v>15</v>
      </c>
      <c r="O586" s="236">
        <f t="shared" si="157"/>
        <v>3285.2693999999997</v>
      </c>
      <c r="P586" s="237">
        <f t="shared" si="158"/>
        <v>215.54999999999998</v>
      </c>
      <c r="Q586" s="238">
        <v>180</v>
      </c>
      <c r="R586" s="788">
        <v>180</v>
      </c>
      <c r="S586" s="855"/>
      <c r="T586" s="856"/>
      <c r="U586" s="790" t="str">
        <f t="shared" si="159"/>
        <v/>
      </c>
      <c r="V586" s="239" t="str">
        <f t="shared" si="160"/>
        <v/>
      </c>
      <c r="W586" s="240" t="str">
        <f>'SVS Unterhaltsreinigung'!$G$58</f>
        <v xml:space="preserve"> </v>
      </c>
      <c r="X586" s="296">
        <f>SVS_Sonn_Feiertage!$C$57</f>
        <v>0</v>
      </c>
      <c r="Y586" s="241" t="e">
        <f t="shared" si="161"/>
        <v>#VALUE!</v>
      </c>
      <c r="Z586" s="243" t="e">
        <f t="shared" si="162"/>
        <v>#VALUE!</v>
      </c>
      <c r="AA586" s="241" t="e">
        <f t="shared" si="163"/>
        <v>#VALUE!</v>
      </c>
    </row>
    <row r="587" spans="1:27" s="934" customFormat="1" ht="15" customHeight="1" thickTop="1" thickBot="1" x14ac:dyDescent="0.3">
      <c r="A587" s="989" t="s">
        <v>216</v>
      </c>
      <c r="B587" s="989" t="s">
        <v>567</v>
      </c>
      <c r="C587" s="994"/>
      <c r="D587" s="994"/>
      <c r="E587" s="996"/>
      <c r="F587" s="1021" t="s">
        <v>208</v>
      </c>
      <c r="G587" s="1021" t="s">
        <v>539</v>
      </c>
      <c r="H587" s="942">
        <v>8.5</v>
      </c>
      <c r="I587" s="942"/>
      <c r="J587" s="994" t="s">
        <v>208</v>
      </c>
      <c r="K587" s="302" t="s">
        <v>566</v>
      </c>
      <c r="L587" s="297" t="s">
        <v>540</v>
      </c>
      <c r="M587" s="276">
        <v>198.62</v>
      </c>
      <c r="N587" s="284"/>
      <c r="O587" s="236">
        <f t="shared" si="157"/>
        <v>1688.27</v>
      </c>
      <c r="P587" s="237"/>
      <c r="Q587" s="238">
        <v>250</v>
      </c>
      <c r="R587" s="785"/>
      <c r="S587" s="856"/>
      <c r="T587" s="859"/>
      <c r="U587" s="239" t="str">
        <f t="shared" si="159"/>
        <v/>
      </c>
      <c r="V587" s="239" t="str">
        <f t="shared" si="160"/>
        <v/>
      </c>
      <c r="W587" s="240" t="str">
        <f>'SVS Unterhaltsreinigung'!$G$58</f>
        <v xml:space="preserve"> </v>
      </c>
      <c r="X587" s="291"/>
      <c r="Y587" s="241" t="e">
        <f t="shared" si="161"/>
        <v>#VALUE!</v>
      </c>
      <c r="Z587" s="243"/>
      <c r="AA587" s="241" t="e">
        <f t="shared" si="163"/>
        <v>#VALUE!</v>
      </c>
    </row>
    <row r="588" spans="1:27" s="962" customFormat="1" ht="15" customHeight="1" thickTop="1" thickBot="1" x14ac:dyDescent="0.3">
      <c r="A588" s="956" t="s">
        <v>571</v>
      </c>
      <c r="B588" s="1022" t="s">
        <v>567</v>
      </c>
      <c r="C588" s="1000"/>
      <c r="D588" s="1000"/>
      <c r="E588" s="1002"/>
      <c r="F588" s="1023"/>
      <c r="G588" s="1023"/>
      <c r="H588" s="961">
        <f>SUM(H572:H587)</f>
        <v>166.60000000000002</v>
      </c>
      <c r="I588" s="961">
        <f>SUM(I572:I587)</f>
        <v>158.10000000000002</v>
      </c>
      <c r="J588" s="1000"/>
      <c r="K588" s="1061"/>
      <c r="L588" s="1066"/>
      <c r="M588" s="1045"/>
      <c r="N588" s="1045"/>
      <c r="O588" s="1046">
        <f>SUM(O572:O587)</f>
        <v>37833.091999999997</v>
      </c>
      <c r="P588" s="1046">
        <f>SUM(P572:P587)</f>
        <v>2371.5</v>
      </c>
      <c r="Q588" s="910"/>
      <c r="R588" s="910"/>
      <c r="S588" s="1067"/>
      <c r="T588" s="1065"/>
      <c r="U588" s="1046">
        <f>SUM(U572:U587)</f>
        <v>0</v>
      </c>
      <c r="V588" s="1046">
        <f>SUM(V572:V587)</f>
        <v>0</v>
      </c>
      <c r="W588" s="913"/>
      <c r="X588" s="914"/>
      <c r="Y588" s="1047" t="e">
        <f>SUM(Y572:Y587)</f>
        <v>#VALUE!</v>
      </c>
      <c r="Z588" s="1047" t="e">
        <f>SUM(Z572:Z587)</f>
        <v>#VALUE!</v>
      </c>
      <c r="AA588" s="1047" t="e">
        <f>SUM(Y588:Z588)</f>
        <v>#VALUE!</v>
      </c>
    </row>
    <row r="589" spans="1:27" s="934" customFormat="1" ht="15" customHeight="1" thickTop="1" x14ac:dyDescent="0.25">
      <c r="A589" s="989" t="s">
        <v>216</v>
      </c>
      <c r="B589" s="989" t="s">
        <v>541</v>
      </c>
      <c r="C589" s="989"/>
      <c r="D589" s="989"/>
      <c r="E589" s="991"/>
      <c r="F589" s="1020" t="s">
        <v>542</v>
      </c>
      <c r="G589" s="940" t="s">
        <v>186</v>
      </c>
      <c r="H589" s="939">
        <v>8.65</v>
      </c>
      <c r="I589" s="939">
        <v>8.65</v>
      </c>
      <c r="J589" s="936" t="s">
        <v>187</v>
      </c>
      <c r="K589" s="302" t="s">
        <v>566</v>
      </c>
      <c r="L589" s="302" t="s">
        <v>543</v>
      </c>
      <c r="M589" s="281">
        <v>212.62</v>
      </c>
      <c r="N589" s="282">
        <v>10</v>
      </c>
      <c r="O589" s="254">
        <f t="shared" ref="O589:O601" si="164">H589*M589</f>
        <v>1839.163</v>
      </c>
      <c r="P589" s="254">
        <f t="shared" ref="P589:P601" si="165">I589*N589</f>
        <v>86.5</v>
      </c>
      <c r="Q589" s="255">
        <v>80</v>
      </c>
      <c r="R589" s="789">
        <v>80</v>
      </c>
      <c r="S589" s="786"/>
      <c r="T589" s="786"/>
      <c r="U589" s="790" t="str">
        <f t="shared" ref="U589:U601" si="166">IF(S589&lt;&gt;0,(O589/S589),"")</f>
        <v/>
      </c>
      <c r="V589" s="254" t="str">
        <f t="shared" ref="V589:V601" si="167">IF(T589&lt;&gt;0,(P589/T589),"")</f>
        <v/>
      </c>
      <c r="W589" s="243" t="str">
        <f>'SVS Unterhaltsreinigung'!$G$58</f>
        <v xml:space="preserve"> </v>
      </c>
      <c r="X589" s="296">
        <f>SVS_Sonn_Feiertage!$C$57</f>
        <v>0</v>
      </c>
      <c r="Y589" s="242" t="e">
        <f t="shared" ref="Y589:Y601" si="168">U589*W589</f>
        <v>#VALUE!</v>
      </c>
      <c r="Z589" s="243" t="e">
        <f t="shared" ref="Z589:Z601" si="169">V589*X589</f>
        <v>#VALUE!</v>
      </c>
      <c r="AA589" s="242" t="e">
        <f t="shared" si="163"/>
        <v>#VALUE!</v>
      </c>
    </row>
    <row r="590" spans="1:27" s="934" customFormat="1" ht="15" customHeight="1" x14ac:dyDescent="0.25">
      <c r="A590" s="989" t="s">
        <v>216</v>
      </c>
      <c r="B590" s="994" t="s">
        <v>541</v>
      </c>
      <c r="C590" s="994"/>
      <c r="D590" s="994"/>
      <c r="E590" s="996"/>
      <c r="F590" s="1021" t="s">
        <v>544</v>
      </c>
      <c r="G590" s="1021" t="s">
        <v>203</v>
      </c>
      <c r="H590" s="942">
        <v>2.2599999999999998</v>
      </c>
      <c r="I590" s="942">
        <v>2.2599999999999998</v>
      </c>
      <c r="J590" s="994" t="s">
        <v>224</v>
      </c>
      <c r="K590" s="302" t="s">
        <v>566</v>
      </c>
      <c r="L590" s="297" t="s">
        <v>540</v>
      </c>
      <c r="M590" s="276">
        <v>212.62</v>
      </c>
      <c r="N590" s="284">
        <v>10</v>
      </c>
      <c r="O590" s="236">
        <f t="shared" si="164"/>
        <v>480.52119999999996</v>
      </c>
      <c r="P590" s="237">
        <f t="shared" si="165"/>
        <v>22.599999999999998</v>
      </c>
      <c r="Q590" s="238">
        <v>100</v>
      </c>
      <c r="R590" s="788">
        <v>100</v>
      </c>
      <c r="S590" s="787"/>
      <c r="T590" s="787"/>
      <c r="U590" s="790" t="str">
        <f t="shared" si="166"/>
        <v/>
      </c>
      <c r="V590" s="239" t="str">
        <f t="shared" si="167"/>
        <v/>
      </c>
      <c r="W590" s="240" t="str">
        <f>'SVS Unterhaltsreinigung'!$G$58</f>
        <v xml:space="preserve"> </v>
      </c>
      <c r="X590" s="296">
        <f>SVS_Sonn_Feiertage!$C$57</f>
        <v>0</v>
      </c>
      <c r="Y590" s="241" t="e">
        <f t="shared" si="168"/>
        <v>#VALUE!</v>
      </c>
      <c r="Z590" s="243" t="e">
        <f t="shared" si="169"/>
        <v>#VALUE!</v>
      </c>
      <c r="AA590" s="241" t="e">
        <f t="shared" si="163"/>
        <v>#VALUE!</v>
      </c>
    </row>
    <row r="591" spans="1:27" s="934" customFormat="1" ht="15" customHeight="1" x14ac:dyDescent="0.25">
      <c r="A591" s="989" t="s">
        <v>216</v>
      </c>
      <c r="B591" s="994" t="s">
        <v>541</v>
      </c>
      <c r="C591" s="994"/>
      <c r="D591" s="994"/>
      <c r="E591" s="996"/>
      <c r="F591" s="1021" t="s">
        <v>545</v>
      </c>
      <c r="G591" s="931" t="s">
        <v>186</v>
      </c>
      <c r="H591" s="942">
        <v>4.82</v>
      </c>
      <c r="I591" s="942">
        <v>4.82</v>
      </c>
      <c r="J591" s="994" t="s">
        <v>219</v>
      </c>
      <c r="K591" s="302" t="s">
        <v>566</v>
      </c>
      <c r="L591" s="297" t="s">
        <v>540</v>
      </c>
      <c r="M591" s="276">
        <v>212.62</v>
      </c>
      <c r="N591" s="284">
        <v>10</v>
      </c>
      <c r="O591" s="236">
        <f t="shared" si="164"/>
        <v>1024.8284000000001</v>
      </c>
      <c r="P591" s="237">
        <f t="shared" si="165"/>
        <v>48.2</v>
      </c>
      <c r="Q591" s="238">
        <v>180</v>
      </c>
      <c r="R591" s="788">
        <v>180</v>
      </c>
      <c r="S591" s="787"/>
      <c r="T591" s="787"/>
      <c r="U591" s="790" t="str">
        <f t="shared" si="166"/>
        <v/>
      </c>
      <c r="V591" s="239" t="str">
        <f t="shared" si="167"/>
        <v/>
      </c>
      <c r="W591" s="240" t="str">
        <f>'SVS Unterhaltsreinigung'!$G$58</f>
        <v xml:space="preserve"> </v>
      </c>
      <c r="X591" s="296">
        <f>SVS_Sonn_Feiertage!$C$57</f>
        <v>0</v>
      </c>
      <c r="Y591" s="241" t="e">
        <f t="shared" si="168"/>
        <v>#VALUE!</v>
      </c>
      <c r="Z591" s="243" t="e">
        <f t="shared" si="169"/>
        <v>#VALUE!</v>
      </c>
      <c r="AA591" s="241" t="e">
        <f t="shared" si="163"/>
        <v>#VALUE!</v>
      </c>
    </row>
    <row r="592" spans="1:27" s="934" customFormat="1" ht="15" customHeight="1" x14ac:dyDescent="0.25">
      <c r="A592" s="989" t="s">
        <v>216</v>
      </c>
      <c r="B592" s="994" t="s">
        <v>541</v>
      </c>
      <c r="C592" s="994"/>
      <c r="D592" s="994"/>
      <c r="E592" s="996"/>
      <c r="F592" s="1021" t="s">
        <v>221</v>
      </c>
      <c r="G592" s="931" t="s">
        <v>186</v>
      </c>
      <c r="H592" s="942">
        <v>17.399999999999999</v>
      </c>
      <c r="I592" s="942">
        <v>17.399999999999999</v>
      </c>
      <c r="J592" s="994" t="s">
        <v>219</v>
      </c>
      <c r="K592" s="302" t="s">
        <v>566</v>
      </c>
      <c r="L592" s="297" t="s">
        <v>540</v>
      </c>
      <c r="M592" s="276">
        <v>212.62</v>
      </c>
      <c r="N592" s="284">
        <v>10</v>
      </c>
      <c r="O592" s="236">
        <f t="shared" si="164"/>
        <v>3699.5879999999997</v>
      </c>
      <c r="P592" s="237">
        <f t="shared" si="165"/>
        <v>174</v>
      </c>
      <c r="Q592" s="238">
        <v>180</v>
      </c>
      <c r="R592" s="788">
        <v>180</v>
      </c>
      <c r="S592" s="787"/>
      <c r="T592" s="787"/>
      <c r="U592" s="790" t="str">
        <f t="shared" si="166"/>
        <v/>
      </c>
      <c r="V592" s="239" t="str">
        <f t="shared" si="167"/>
        <v/>
      </c>
      <c r="W592" s="240" t="str">
        <f>'SVS Unterhaltsreinigung'!$G$58</f>
        <v xml:space="preserve"> </v>
      </c>
      <c r="X592" s="296">
        <f>SVS_Sonn_Feiertage!$C$57</f>
        <v>0</v>
      </c>
      <c r="Y592" s="241" t="e">
        <f t="shared" si="168"/>
        <v>#VALUE!</v>
      </c>
      <c r="Z592" s="243" t="e">
        <f t="shared" si="169"/>
        <v>#VALUE!</v>
      </c>
      <c r="AA592" s="241" t="e">
        <f t="shared" si="163"/>
        <v>#VALUE!</v>
      </c>
    </row>
    <row r="593" spans="1:27" s="934" customFormat="1" ht="15" customHeight="1" x14ac:dyDescent="0.25">
      <c r="A593" s="989" t="s">
        <v>216</v>
      </c>
      <c r="B593" s="994" t="s">
        <v>541</v>
      </c>
      <c r="C593" s="994"/>
      <c r="D593" s="994"/>
      <c r="E593" s="996"/>
      <c r="F593" s="1021" t="s">
        <v>222</v>
      </c>
      <c r="G593" s="931" t="s">
        <v>186</v>
      </c>
      <c r="H593" s="942">
        <v>17.28</v>
      </c>
      <c r="I593" s="942">
        <v>17.28</v>
      </c>
      <c r="J593" s="994" t="s">
        <v>219</v>
      </c>
      <c r="K593" s="302" t="s">
        <v>566</v>
      </c>
      <c r="L593" s="297" t="s">
        <v>540</v>
      </c>
      <c r="M593" s="276">
        <v>212.62</v>
      </c>
      <c r="N593" s="284">
        <v>10</v>
      </c>
      <c r="O593" s="236">
        <f t="shared" si="164"/>
        <v>3674.0736000000002</v>
      </c>
      <c r="P593" s="237">
        <f t="shared" si="165"/>
        <v>172.8</v>
      </c>
      <c r="Q593" s="238">
        <v>180</v>
      </c>
      <c r="R593" s="788">
        <v>180</v>
      </c>
      <c r="S593" s="787"/>
      <c r="T593" s="787"/>
      <c r="U593" s="790" t="str">
        <f t="shared" si="166"/>
        <v/>
      </c>
      <c r="V593" s="239" t="str">
        <f t="shared" si="167"/>
        <v/>
      </c>
      <c r="W593" s="240" t="str">
        <f>'SVS Unterhaltsreinigung'!$G$58</f>
        <v xml:space="preserve"> </v>
      </c>
      <c r="X593" s="296">
        <f>SVS_Sonn_Feiertage!$C$57</f>
        <v>0</v>
      </c>
      <c r="Y593" s="241" t="e">
        <f t="shared" si="168"/>
        <v>#VALUE!</v>
      </c>
      <c r="Z593" s="243" t="e">
        <f t="shared" si="169"/>
        <v>#VALUE!</v>
      </c>
      <c r="AA593" s="241" t="e">
        <f t="shared" si="163"/>
        <v>#VALUE!</v>
      </c>
    </row>
    <row r="594" spans="1:27" s="934" customFormat="1" ht="15" customHeight="1" x14ac:dyDescent="0.25">
      <c r="A594" s="989" t="s">
        <v>216</v>
      </c>
      <c r="B594" s="994" t="s">
        <v>541</v>
      </c>
      <c r="C594" s="994"/>
      <c r="D594" s="994"/>
      <c r="E594" s="996"/>
      <c r="F594" s="1021" t="s">
        <v>224</v>
      </c>
      <c r="G594" s="931" t="s">
        <v>186</v>
      </c>
      <c r="H594" s="942">
        <v>11.8</v>
      </c>
      <c r="I594" s="942">
        <v>11.8</v>
      </c>
      <c r="J594" s="994" t="s">
        <v>224</v>
      </c>
      <c r="K594" s="302" t="s">
        <v>566</v>
      </c>
      <c r="L594" s="297" t="s">
        <v>540</v>
      </c>
      <c r="M594" s="276">
        <v>212.62</v>
      </c>
      <c r="N594" s="284">
        <v>10</v>
      </c>
      <c r="O594" s="236">
        <f t="shared" si="164"/>
        <v>2508.9160000000002</v>
      </c>
      <c r="P594" s="237">
        <f t="shared" si="165"/>
        <v>118</v>
      </c>
      <c r="Q594" s="238">
        <v>100</v>
      </c>
      <c r="R594" s="788">
        <v>100</v>
      </c>
      <c r="S594" s="787"/>
      <c r="T594" s="787"/>
      <c r="U594" s="790" t="str">
        <f t="shared" si="166"/>
        <v/>
      </c>
      <c r="V594" s="239" t="str">
        <f t="shared" si="167"/>
        <v/>
      </c>
      <c r="W594" s="240" t="str">
        <f>'SVS Unterhaltsreinigung'!$G$58</f>
        <v xml:space="preserve"> </v>
      </c>
      <c r="X594" s="296">
        <f>SVS_Sonn_Feiertage!$C$57</f>
        <v>0</v>
      </c>
      <c r="Y594" s="241" t="e">
        <f t="shared" si="168"/>
        <v>#VALUE!</v>
      </c>
      <c r="Z594" s="243" t="e">
        <f t="shared" si="169"/>
        <v>#VALUE!</v>
      </c>
      <c r="AA594" s="241" t="e">
        <f t="shared" si="163"/>
        <v>#VALUE!</v>
      </c>
    </row>
    <row r="595" spans="1:27" s="934" customFormat="1" ht="15" customHeight="1" x14ac:dyDescent="0.25">
      <c r="A595" s="989" t="s">
        <v>216</v>
      </c>
      <c r="B595" s="994" t="s">
        <v>541</v>
      </c>
      <c r="C595" s="994"/>
      <c r="D595" s="994"/>
      <c r="E595" s="996"/>
      <c r="F595" s="1021" t="s">
        <v>200</v>
      </c>
      <c r="G595" s="1021" t="s">
        <v>203</v>
      </c>
      <c r="H595" s="942">
        <v>7.12</v>
      </c>
      <c r="I595" s="942">
        <v>7.12</v>
      </c>
      <c r="J595" s="994" t="s">
        <v>200</v>
      </c>
      <c r="K595" s="302" t="s">
        <v>566</v>
      </c>
      <c r="L595" s="297" t="s">
        <v>540</v>
      </c>
      <c r="M595" s="276">
        <v>212.62</v>
      </c>
      <c r="N595" s="284">
        <v>10</v>
      </c>
      <c r="O595" s="236">
        <f t="shared" si="164"/>
        <v>1513.8543999999999</v>
      </c>
      <c r="P595" s="237">
        <f t="shared" si="165"/>
        <v>71.2</v>
      </c>
      <c r="Q595" s="238">
        <v>350</v>
      </c>
      <c r="R595" s="788">
        <v>350</v>
      </c>
      <c r="S595" s="787"/>
      <c r="T595" s="787"/>
      <c r="U595" s="790" t="str">
        <f t="shared" si="166"/>
        <v/>
      </c>
      <c r="V595" s="239" t="str">
        <f t="shared" si="167"/>
        <v/>
      </c>
      <c r="W595" s="240" t="str">
        <f>'SVS Unterhaltsreinigung'!$G$58</f>
        <v xml:space="preserve"> </v>
      </c>
      <c r="X595" s="296">
        <f>SVS_Sonn_Feiertage!$C$57</f>
        <v>0</v>
      </c>
      <c r="Y595" s="241" t="e">
        <f t="shared" si="168"/>
        <v>#VALUE!</v>
      </c>
      <c r="Z595" s="243" t="e">
        <f t="shared" si="169"/>
        <v>#VALUE!</v>
      </c>
      <c r="AA595" s="241" t="e">
        <f t="shared" si="163"/>
        <v>#VALUE!</v>
      </c>
    </row>
    <row r="596" spans="1:27" s="934" customFormat="1" ht="15" customHeight="1" x14ac:dyDescent="0.25">
      <c r="A596" s="989" t="s">
        <v>216</v>
      </c>
      <c r="B596" s="994" t="s">
        <v>541</v>
      </c>
      <c r="C596" s="994"/>
      <c r="D596" s="994"/>
      <c r="E596" s="996"/>
      <c r="F596" s="1021" t="s">
        <v>546</v>
      </c>
      <c r="G596" s="931" t="s">
        <v>186</v>
      </c>
      <c r="H596" s="942">
        <v>8.3000000000000007</v>
      </c>
      <c r="I596" s="942">
        <v>8.3000000000000007</v>
      </c>
      <c r="J596" s="928" t="s">
        <v>187</v>
      </c>
      <c r="K596" s="302" t="s">
        <v>566</v>
      </c>
      <c r="L596" s="297" t="s">
        <v>540</v>
      </c>
      <c r="M596" s="276">
        <v>212.62</v>
      </c>
      <c r="N596" s="284">
        <v>10</v>
      </c>
      <c r="O596" s="236">
        <f t="shared" si="164"/>
        <v>1764.7460000000001</v>
      </c>
      <c r="P596" s="237">
        <f t="shared" si="165"/>
        <v>83</v>
      </c>
      <c r="Q596" s="238">
        <v>80</v>
      </c>
      <c r="R596" s="788">
        <v>80</v>
      </c>
      <c r="S596" s="787"/>
      <c r="T596" s="787"/>
      <c r="U596" s="790" t="str">
        <f t="shared" si="166"/>
        <v/>
      </c>
      <c r="V596" s="239" t="str">
        <f t="shared" si="167"/>
        <v/>
      </c>
      <c r="W596" s="240" t="str">
        <f>'SVS Unterhaltsreinigung'!$G$58</f>
        <v xml:space="preserve"> </v>
      </c>
      <c r="X596" s="296">
        <f>SVS_Sonn_Feiertage!$C$57</f>
        <v>0</v>
      </c>
      <c r="Y596" s="241" t="e">
        <f t="shared" si="168"/>
        <v>#VALUE!</v>
      </c>
      <c r="Z596" s="243" t="e">
        <f t="shared" si="169"/>
        <v>#VALUE!</v>
      </c>
      <c r="AA596" s="241" t="e">
        <f t="shared" si="163"/>
        <v>#VALUE!</v>
      </c>
    </row>
    <row r="597" spans="1:27" s="934" customFormat="1" ht="15" customHeight="1" x14ac:dyDescent="0.25">
      <c r="A597" s="989" t="s">
        <v>216</v>
      </c>
      <c r="B597" s="994" t="s">
        <v>541</v>
      </c>
      <c r="C597" s="994"/>
      <c r="D597" s="994"/>
      <c r="E597" s="996"/>
      <c r="F597" s="1021" t="s">
        <v>544</v>
      </c>
      <c r="G597" s="1021" t="s">
        <v>203</v>
      </c>
      <c r="H597" s="942">
        <v>2.069</v>
      </c>
      <c r="I597" s="942">
        <v>2.069</v>
      </c>
      <c r="J597" s="994" t="s">
        <v>224</v>
      </c>
      <c r="K597" s="302" t="s">
        <v>566</v>
      </c>
      <c r="L597" s="297" t="s">
        <v>540</v>
      </c>
      <c r="M597" s="276">
        <v>212.62</v>
      </c>
      <c r="N597" s="284">
        <v>10</v>
      </c>
      <c r="O597" s="236">
        <f t="shared" si="164"/>
        <v>439.91077999999999</v>
      </c>
      <c r="P597" s="237">
        <f t="shared" si="165"/>
        <v>20.689999999999998</v>
      </c>
      <c r="Q597" s="238">
        <v>100</v>
      </c>
      <c r="R597" s="788">
        <v>100</v>
      </c>
      <c r="S597" s="787"/>
      <c r="T597" s="787"/>
      <c r="U597" s="790" t="str">
        <f t="shared" si="166"/>
        <v/>
      </c>
      <c r="V597" s="239" t="str">
        <f t="shared" si="167"/>
        <v/>
      </c>
      <c r="W597" s="240" t="str">
        <f>'SVS Unterhaltsreinigung'!$G$58</f>
        <v xml:space="preserve"> </v>
      </c>
      <c r="X597" s="296">
        <f>SVS_Sonn_Feiertage!$C$57</f>
        <v>0</v>
      </c>
      <c r="Y597" s="241" t="e">
        <f t="shared" si="168"/>
        <v>#VALUE!</v>
      </c>
      <c r="Z597" s="243" t="e">
        <f t="shared" si="169"/>
        <v>#VALUE!</v>
      </c>
      <c r="AA597" s="241" t="e">
        <f t="shared" si="163"/>
        <v>#VALUE!</v>
      </c>
    </row>
    <row r="598" spans="1:27" s="934" customFormat="1" ht="15" customHeight="1" x14ac:dyDescent="0.25">
      <c r="A598" s="989" t="s">
        <v>216</v>
      </c>
      <c r="B598" s="994" t="s">
        <v>541</v>
      </c>
      <c r="C598" s="994"/>
      <c r="D598" s="994"/>
      <c r="E598" s="996"/>
      <c r="F598" s="1021" t="s">
        <v>547</v>
      </c>
      <c r="G598" s="931" t="s">
        <v>186</v>
      </c>
      <c r="H598" s="942">
        <v>17.350000000000001</v>
      </c>
      <c r="I598" s="942">
        <v>17.350000000000001</v>
      </c>
      <c r="J598" s="994" t="s">
        <v>219</v>
      </c>
      <c r="K598" s="302" t="s">
        <v>566</v>
      </c>
      <c r="L598" s="297" t="s">
        <v>540</v>
      </c>
      <c r="M598" s="276">
        <v>212.62</v>
      </c>
      <c r="N598" s="284">
        <v>10</v>
      </c>
      <c r="O598" s="236">
        <f t="shared" si="164"/>
        <v>3688.9570000000003</v>
      </c>
      <c r="P598" s="237">
        <f t="shared" si="165"/>
        <v>173.5</v>
      </c>
      <c r="Q598" s="238">
        <v>180</v>
      </c>
      <c r="R598" s="788">
        <v>180</v>
      </c>
      <c r="S598" s="787"/>
      <c r="T598" s="787"/>
      <c r="U598" s="790" t="str">
        <f t="shared" si="166"/>
        <v/>
      </c>
      <c r="V598" s="239" t="str">
        <f t="shared" si="167"/>
        <v/>
      </c>
      <c r="W598" s="240" t="str">
        <f>'SVS Unterhaltsreinigung'!$G$58</f>
        <v xml:space="preserve"> </v>
      </c>
      <c r="X598" s="296">
        <f>SVS_Sonn_Feiertage!$C$57</f>
        <v>0</v>
      </c>
      <c r="Y598" s="241" t="e">
        <f t="shared" si="168"/>
        <v>#VALUE!</v>
      </c>
      <c r="Z598" s="243" t="e">
        <f t="shared" si="169"/>
        <v>#VALUE!</v>
      </c>
      <c r="AA598" s="241" t="e">
        <f t="shared" si="163"/>
        <v>#VALUE!</v>
      </c>
    </row>
    <row r="599" spans="1:27" s="934" customFormat="1" ht="15" customHeight="1" x14ac:dyDescent="0.25">
      <c r="A599" s="989" t="s">
        <v>216</v>
      </c>
      <c r="B599" s="994" t="s">
        <v>541</v>
      </c>
      <c r="C599" s="994"/>
      <c r="D599" s="994"/>
      <c r="E599" s="996"/>
      <c r="F599" s="1021" t="s">
        <v>548</v>
      </c>
      <c r="G599" s="931" t="s">
        <v>186</v>
      </c>
      <c r="H599" s="942">
        <v>17.350000000000001</v>
      </c>
      <c r="I599" s="942">
        <v>17.350000000000001</v>
      </c>
      <c r="J599" s="994" t="s">
        <v>219</v>
      </c>
      <c r="K599" s="302" t="s">
        <v>566</v>
      </c>
      <c r="L599" s="297" t="s">
        <v>540</v>
      </c>
      <c r="M599" s="276">
        <v>212.62</v>
      </c>
      <c r="N599" s="284">
        <v>10</v>
      </c>
      <c r="O599" s="236">
        <f t="shared" si="164"/>
        <v>3688.9570000000003</v>
      </c>
      <c r="P599" s="237">
        <f t="shared" si="165"/>
        <v>173.5</v>
      </c>
      <c r="Q599" s="238">
        <v>180</v>
      </c>
      <c r="R599" s="788">
        <v>180</v>
      </c>
      <c r="S599" s="787"/>
      <c r="T599" s="787"/>
      <c r="U599" s="790" t="str">
        <f t="shared" si="166"/>
        <v/>
      </c>
      <c r="V599" s="239" t="str">
        <f t="shared" si="167"/>
        <v/>
      </c>
      <c r="W599" s="240" t="str">
        <f>'SVS Unterhaltsreinigung'!$G$58</f>
        <v xml:space="preserve"> </v>
      </c>
      <c r="X599" s="296">
        <f>SVS_Sonn_Feiertage!$C$57</f>
        <v>0</v>
      </c>
      <c r="Y599" s="241" t="e">
        <f t="shared" si="168"/>
        <v>#VALUE!</v>
      </c>
      <c r="Z599" s="243" t="e">
        <f t="shared" si="169"/>
        <v>#VALUE!</v>
      </c>
      <c r="AA599" s="241" t="e">
        <f t="shared" si="163"/>
        <v>#VALUE!</v>
      </c>
    </row>
    <row r="600" spans="1:27" s="934" customFormat="1" ht="15" customHeight="1" x14ac:dyDescent="0.25">
      <c r="A600" s="989" t="s">
        <v>216</v>
      </c>
      <c r="B600" s="994" t="s">
        <v>541</v>
      </c>
      <c r="C600" s="994"/>
      <c r="D600" s="994"/>
      <c r="E600" s="996"/>
      <c r="F600" s="1021" t="s">
        <v>538</v>
      </c>
      <c r="G600" s="931" t="s">
        <v>186</v>
      </c>
      <c r="H600" s="942">
        <v>17.510000000000002</v>
      </c>
      <c r="I600" s="942">
        <v>17.510000000000002</v>
      </c>
      <c r="J600" s="994" t="s">
        <v>219</v>
      </c>
      <c r="K600" s="302" t="s">
        <v>566</v>
      </c>
      <c r="L600" s="297" t="s">
        <v>540</v>
      </c>
      <c r="M600" s="276">
        <v>212.62</v>
      </c>
      <c r="N600" s="284">
        <v>10</v>
      </c>
      <c r="O600" s="236">
        <f t="shared" si="164"/>
        <v>3722.9762000000005</v>
      </c>
      <c r="P600" s="237">
        <f t="shared" si="165"/>
        <v>175.10000000000002</v>
      </c>
      <c r="Q600" s="238">
        <v>180</v>
      </c>
      <c r="R600" s="788">
        <v>180</v>
      </c>
      <c r="S600" s="787"/>
      <c r="T600" s="787"/>
      <c r="U600" s="790" t="str">
        <f t="shared" si="166"/>
        <v/>
      </c>
      <c r="V600" s="239" t="str">
        <f t="shared" si="167"/>
        <v/>
      </c>
      <c r="W600" s="240" t="str">
        <f>'SVS Unterhaltsreinigung'!$G$58</f>
        <v xml:space="preserve"> </v>
      </c>
      <c r="X600" s="296">
        <f>SVS_Sonn_Feiertage!$C$57</f>
        <v>0</v>
      </c>
      <c r="Y600" s="241" t="e">
        <f t="shared" si="168"/>
        <v>#VALUE!</v>
      </c>
      <c r="Z600" s="243" t="e">
        <f t="shared" si="169"/>
        <v>#VALUE!</v>
      </c>
      <c r="AA600" s="241" t="e">
        <f t="shared" si="163"/>
        <v>#VALUE!</v>
      </c>
    </row>
    <row r="601" spans="1:27" s="934" customFormat="1" ht="15" customHeight="1" thickBot="1" x14ac:dyDescent="0.3">
      <c r="A601" s="989" t="s">
        <v>216</v>
      </c>
      <c r="B601" s="994" t="s">
        <v>541</v>
      </c>
      <c r="C601" s="994"/>
      <c r="D601" s="994"/>
      <c r="E601" s="996"/>
      <c r="F601" s="1021" t="s">
        <v>224</v>
      </c>
      <c r="G601" s="931" t="s">
        <v>186</v>
      </c>
      <c r="H601" s="942">
        <v>11.8</v>
      </c>
      <c r="I601" s="942">
        <v>11.8</v>
      </c>
      <c r="J601" s="994" t="s">
        <v>224</v>
      </c>
      <c r="K601" s="302" t="s">
        <v>566</v>
      </c>
      <c r="L601" s="297" t="s">
        <v>540</v>
      </c>
      <c r="M601" s="276">
        <v>212.62</v>
      </c>
      <c r="N601" s="284">
        <v>10</v>
      </c>
      <c r="O601" s="236">
        <f t="shared" si="164"/>
        <v>2508.9160000000002</v>
      </c>
      <c r="P601" s="237">
        <f t="shared" si="165"/>
        <v>118</v>
      </c>
      <c r="Q601" s="238">
        <v>100</v>
      </c>
      <c r="R601" s="788">
        <v>100</v>
      </c>
      <c r="S601" s="856"/>
      <c r="T601" s="856"/>
      <c r="U601" s="790" t="str">
        <f t="shared" si="166"/>
        <v/>
      </c>
      <c r="V601" s="239" t="str">
        <f t="shared" si="167"/>
        <v/>
      </c>
      <c r="W601" s="240" t="str">
        <f>'SVS Unterhaltsreinigung'!$G$58</f>
        <v xml:space="preserve"> </v>
      </c>
      <c r="X601" s="296">
        <f>SVS_Sonn_Feiertage!$C$57</f>
        <v>0</v>
      </c>
      <c r="Y601" s="241" t="e">
        <f t="shared" si="168"/>
        <v>#VALUE!</v>
      </c>
      <c r="Z601" s="243" t="e">
        <f t="shared" si="169"/>
        <v>#VALUE!</v>
      </c>
      <c r="AA601" s="241" t="e">
        <f t="shared" si="163"/>
        <v>#VALUE!</v>
      </c>
    </row>
    <row r="602" spans="1:27" s="934" customFormat="1" ht="15" customHeight="1" thickTop="1" thickBot="1" x14ac:dyDescent="0.3">
      <c r="A602" s="989" t="s">
        <v>216</v>
      </c>
      <c r="B602" s="994" t="s">
        <v>541</v>
      </c>
      <c r="C602" s="994"/>
      <c r="D602" s="994"/>
      <c r="E602" s="996"/>
      <c r="F602" s="928" t="s">
        <v>903</v>
      </c>
      <c r="G602" s="1021" t="s">
        <v>203</v>
      </c>
      <c r="H602" s="942"/>
      <c r="I602" s="942">
        <v>4.5199999999999996</v>
      </c>
      <c r="J602" s="928" t="s">
        <v>903</v>
      </c>
      <c r="K602" s="809" t="s">
        <v>182</v>
      </c>
      <c r="L602" s="292" t="s">
        <v>298</v>
      </c>
      <c r="M602" s="289"/>
      <c r="N602" s="284"/>
      <c r="O602" s="237"/>
      <c r="P602" s="237"/>
      <c r="Q602" s="244"/>
      <c r="R602" s="244"/>
      <c r="S602" s="867"/>
      <c r="T602" s="867"/>
      <c r="U602" s="254"/>
      <c r="V602" s="254"/>
      <c r="W602" s="243"/>
      <c r="X602" s="291"/>
      <c r="Y602" s="242"/>
      <c r="Z602" s="243"/>
      <c r="AA602" s="241">
        <f t="shared" si="163"/>
        <v>0</v>
      </c>
    </row>
    <row r="603" spans="1:27" s="934" customFormat="1" ht="15" customHeight="1" thickTop="1" x14ac:dyDescent="0.25">
      <c r="A603" s="989" t="s">
        <v>216</v>
      </c>
      <c r="B603" s="994" t="s">
        <v>541</v>
      </c>
      <c r="C603" s="994"/>
      <c r="D603" s="994"/>
      <c r="E603" s="996"/>
      <c r="F603" s="1021" t="s">
        <v>200</v>
      </c>
      <c r="G603" s="1021" t="s">
        <v>203</v>
      </c>
      <c r="H603" s="942">
        <v>7.12</v>
      </c>
      <c r="I603" s="942">
        <v>7.12</v>
      </c>
      <c r="J603" s="994" t="s">
        <v>200</v>
      </c>
      <c r="K603" s="302" t="s">
        <v>566</v>
      </c>
      <c r="L603" s="297" t="s">
        <v>540</v>
      </c>
      <c r="M603" s="276">
        <v>212.62</v>
      </c>
      <c r="N603" s="284">
        <v>10</v>
      </c>
      <c r="O603" s="236">
        <f t="shared" ref="O603:O607" si="170">H603*M603</f>
        <v>1513.8543999999999</v>
      </c>
      <c r="P603" s="237">
        <f t="shared" ref="P603:P604" si="171">I603*N603</f>
        <v>71.2</v>
      </c>
      <c r="Q603" s="238">
        <v>350</v>
      </c>
      <c r="R603" s="788">
        <v>350</v>
      </c>
      <c r="S603" s="863"/>
      <c r="T603" s="863"/>
      <c r="U603" s="790" t="str">
        <f t="shared" ref="U603:U607" si="172">IF(S603&lt;&gt;0,(O603/S603),"")</f>
        <v/>
      </c>
      <c r="V603" s="239" t="str">
        <f t="shared" ref="V603:V607" si="173">IF(T603&lt;&gt;0,(P603/T603),"")</f>
        <v/>
      </c>
      <c r="W603" s="240" t="str">
        <f>'SVS Unterhaltsreinigung'!$G$58</f>
        <v xml:space="preserve"> </v>
      </c>
      <c r="X603" s="296">
        <f>SVS_Sonn_Feiertage!$C$57</f>
        <v>0</v>
      </c>
      <c r="Y603" s="241" t="e">
        <f t="shared" ref="Y603:Y607" si="174">U603*W603</f>
        <v>#VALUE!</v>
      </c>
      <c r="Z603" s="243" t="e">
        <f t="shared" ref="Z603:Z604" si="175">V603*X603</f>
        <v>#VALUE!</v>
      </c>
      <c r="AA603" s="241" t="e">
        <f t="shared" si="163"/>
        <v>#VALUE!</v>
      </c>
    </row>
    <row r="604" spans="1:27" s="934" customFormat="1" ht="15" customHeight="1" x14ac:dyDescent="0.25">
      <c r="A604" s="989" t="s">
        <v>216</v>
      </c>
      <c r="B604" s="994" t="s">
        <v>541</v>
      </c>
      <c r="C604" s="994"/>
      <c r="D604" s="994"/>
      <c r="E604" s="996"/>
      <c r="F604" s="1021" t="s">
        <v>549</v>
      </c>
      <c r="G604" s="1021" t="s">
        <v>203</v>
      </c>
      <c r="H604" s="942">
        <v>1.04</v>
      </c>
      <c r="I604" s="942">
        <v>1.04</v>
      </c>
      <c r="J604" s="994" t="s">
        <v>273</v>
      </c>
      <c r="K604" s="302" t="s">
        <v>566</v>
      </c>
      <c r="L604" s="297" t="s">
        <v>540</v>
      </c>
      <c r="M604" s="276">
        <v>212.62</v>
      </c>
      <c r="N604" s="284">
        <v>10</v>
      </c>
      <c r="O604" s="236">
        <f t="shared" si="170"/>
        <v>221.12480000000002</v>
      </c>
      <c r="P604" s="237">
        <f t="shared" si="171"/>
        <v>10.4</v>
      </c>
      <c r="Q604" s="238">
        <v>260</v>
      </c>
      <c r="R604" s="788">
        <v>260</v>
      </c>
      <c r="S604" s="787"/>
      <c r="T604" s="787"/>
      <c r="U604" s="790" t="str">
        <f t="shared" si="172"/>
        <v/>
      </c>
      <c r="V604" s="239" t="str">
        <f t="shared" si="173"/>
        <v/>
      </c>
      <c r="W604" s="240" t="str">
        <f>'SVS Unterhaltsreinigung'!$G$58</f>
        <v xml:space="preserve"> </v>
      </c>
      <c r="X604" s="296">
        <f>SVS_Sonn_Feiertage!$C$57</f>
        <v>0</v>
      </c>
      <c r="Y604" s="241" t="e">
        <f t="shared" si="174"/>
        <v>#VALUE!</v>
      </c>
      <c r="Z604" s="243" t="e">
        <f t="shared" si="175"/>
        <v>#VALUE!</v>
      </c>
      <c r="AA604" s="241" t="e">
        <f t="shared" si="163"/>
        <v>#VALUE!</v>
      </c>
    </row>
    <row r="605" spans="1:27" s="934" customFormat="1" ht="15" customHeight="1" x14ac:dyDescent="0.25">
      <c r="A605" s="989" t="s">
        <v>216</v>
      </c>
      <c r="B605" s="994" t="s">
        <v>541</v>
      </c>
      <c r="C605" s="994"/>
      <c r="D605" s="994"/>
      <c r="E605" s="996"/>
      <c r="F605" s="1021" t="s">
        <v>422</v>
      </c>
      <c r="G605" s="1021" t="s">
        <v>203</v>
      </c>
      <c r="H605" s="942">
        <v>7.53</v>
      </c>
      <c r="I605" s="942"/>
      <c r="J605" s="994" t="s">
        <v>205</v>
      </c>
      <c r="K605" s="302" t="s">
        <v>566</v>
      </c>
      <c r="L605" s="297" t="s">
        <v>540</v>
      </c>
      <c r="M605" s="276">
        <v>198.62</v>
      </c>
      <c r="N605" s="284"/>
      <c r="O605" s="236">
        <f t="shared" si="170"/>
        <v>1495.6086</v>
      </c>
      <c r="P605" s="237"/>
      <c r="Q605" s="238">
        <v>300</v>
      </c>
      <c r="R605" s="785"/>
      <c r="S605" s="787"/>
      <c r="T605" s="785"/>
      <c r="U605" s="239" t="str">
        <f t="shared" si="172"/>
        <v/>
      </c>
      <c r="V605" s="239" t="str">
        <f t="shared" si="173"/>
        <v/>
      </c>
      <c r="W605" s="240" t="str">
        <f>'SVS Unterhaltsreinigung'!$G$58</f>
        <v xml:space="preserve"> </v>
      </c>
      <c r="X605" s="291"/>
      <c r="Y605" s="241" t="e">
        <f t="shared" si="174"/>
        <v>#VALUE!</v>
      </c>
      <c r="Z605" s="243"/>
      <c r="AA605" s="241" t="e">
        <f t="shared" si="163"/>
        <v>#VALUE!</v>
      </c>
    </row>
    <row r="606" spans="1:27" s="934" customFormat="1" ht="15" customHeight="1" x14ac:dyDescent="0.25">
      <c r="A606" s="989" t="s">
        <v>216</v>
      </c>
      <c r="B606" s="994" t="s">
        <v>541</v>
      </c>
      <c r="C606" s="994"/>
      <c r="D606" s="994"/>
      <c r="E606" s="996"/>
      <c r="F606" s="1021" t="s">
        <v>550</v>
      </c>
      <c r="G606" s="1021" t="s">
        <v>203</v>
      </c>
      <c r="H606" s="942">
        <v>6.73</v>
      </c>
      <c r="I606" s="942">
        <v>6.73</v>
      </c>
      <c r="J606" s="928" t="s">
        <v>187</v>
      </c>
      <c r="K606" s="302" t="s">
        <v>566</v>
      </c>
      <c r="L606" s="297" t="s">
        <v>540</v>
      </c>
      <c r="M606" s="276">
        <v>212.62</v>
      </c>
      <c r="N606" s="284">
        <v>10</v>
      </c>
      <c r="O606" s="236">
        <f t="shared" si="170"/>
        <v>1430.9326000000001</v>
      </c>
      <c r="P606" s="237">
        <f t="shared" ref="P606:P607" si="176">I606*N606</f>
        <v>67.300000000000011</v>
      </c>
      <c r="Q606" s="238">
        <v>80</v>
      </c>
      <c r="R606" s="788">
        <v>80</v>
      </c>
      <c r="S606" s="787"/>
      <c r="T606" s="787"/>
      <c r="U606" s="790" t="str">
        <f t="shared" si="172"/>
        <v/>
      </c>
      <c r="V606" s="239" t="str">
        <f t="shared" si="173"/>
        <v/>
      </c>
      <c r="W606" s="240" t="str">
        <f>'SVS Unterhaltsreinigung'!$G$58</f>
        <v xml:space="preserve"> </v>
      </c>
      <c r="X606" s="296">
        <f>SVS_Sonn_Feiertage!$C$57</f>
        <v>0</v>
      </c>
      <c r="Y606" s="241" t="e">
        <f t="shared" si="174"/>
        <v>#VALUE!</v>
      </c>
      <c r="Z606" s="243" t="e">
        <f t="shared" ref="Z606:Z607" si="177">V606*X606</f>
        <v>#VALUE!</v>
      </c>
      <c r="AA606" s="241" t="e">
        <f t="shared" si="163"/>
        <v>#VALUE!</v>
      </c>
    </row>
    <row r="607" spans="1:27" s="934" customFormat="1" ht="15" customHeight="1" thickBot="1" x14ac:dyDescent="0.3">
      <c r="A607" s="989" t="s">
        <v>216</v>
      </c>
      <c r="B607" s="994" t="s">
        <v>541</v>
      </c>
      <c r="C607" s="994"/>
      <c r="D607" s="994"/>
      <c r="E607" s="996"/>
      <c r="F607" s="1021" t="s">
        <v>550</v>
      </c>
      <c r="G607" s="1021" t="s">
        <v>203</v>
      </c>
      <c r="H607" s="942">
        <v>13.15</v>
      </c>
      <c r="I607" s="942">
        <v>13.15</v>
      </c>
      <c r="J607" s="928" t="s">
        <v>187</v>
      </c>
      <c r="K607" s="302" t="s">
        <v>566</v>
      </c>
      <c r="L607" s="297" t="s">
        <v>540</v>
      </c>
      <c r="M607" s="276">
        <v>212.62</v>
      </c>
      <c r="N607" s="284">
        <v>10</v>
      </c>
      <c r="O607" s="236">
        <f t="shared" si="170"/>
        <v>2795.953</v>
      </c>
      <c r="P607" s="237">
        <f t="shared" si="176"/>
        <v>131.5</v>
      </c>
      <c r="Q607" s="238">
        <v>80</v>
      </c>
      <c r="R607" s="788">
        <v>80</v>
      </c>
      <c r="S607" s="856"/>
      <c r="T607" s="856"/>
      <c r="U607" s="790" t="str">
        <f t="shared" si="172"/>
        <v/>
      </c>
      <c r="V607" s="239" t="str">
        <f t="shared" si="173"/>
        <v/>
      </c>
      <c r="W607" s="240" t="str">
        <f>'SVS Unterhaltsreinigung'!$G$58</f>
        <v xml:space="preserve"> </v>
      </c>
      <c r="X607" s="296">
        <f>SVS_Sonn_Feiertage!$C$57</f>
        <v>0</v>
      </c>
      <c r="Y607" s="241" t="e">
        <f t="shared" si="174"/>
        <v>#VALUE!</v>
      </c>
      <c r="Z607" s="243" t="e">
        <f t="shared" si="177"/>
        <v>#VALUE!</v>
      </c>
      <c r="AA607" s="241" t="e">
        <f t="shared" si="163"/>
        <v>#VALUE!</v>
      </c>
    </row>
    <row r="608" spans="1:27" s="962" customFormat="1" ht="15" customHeight="1" thickTop="1" thickBot="1" x14ac:dyDescent="0.3">
      <c r="A608" s="956" t="s">
        <v>571</v>
      </c>
      <c r="B608" s="1024" t="s">
        <v>541</v>
      </c>
      <c r="C608" s="1000"/>
      <c r="D608" s="1000"/>
      <c r="E608" s="1002"/>
      <c r="F608" s="1000"/>
      <c r="G608" s="1000"/>
      <c r="H608" s="961">
        <f>SUM(H589:H607)</f>
        <v>179.279</v>
      </c>
      <c r="I608" s="961">
        <f>SUM(I589:I607)</f>
        <v>176.26900000000001</v>
      </c>
      <c r="J608" s="1000"/>
      <c r="K608" s="1061"/>
      <c r="L608" s="1066"/>
      <c r="M608" s="1045"/>
      <c r="N608" s="1045"/>
      <c r="O608" s="1046">
        <f>SUM(O589:O607)</f>
        <v>38012.880980000002</v>
      </c>
      <c r="P608" s="1046">
        <f>SUM(P589:P607)</f>
        <v>1717.4900000000002</v>
      </c>
      <c r="Q608" s="910"/>
      <c r="R608" s="910"/>
      <c r="S608" s="1067"/>
      <c r="T608" s="859"/>
      <c r="U608" s="1046">
        <f>SUM(U589:U607)</f>
        <v>0</v>
      </c>
      <c r="V608" s="1046">
        <f>SUM(V589:V607)</f>
        <v>0</v>
      </c>
      <c r="W608" s="913"/>
      <c r="X608" s="914"/>
      <c r="Y608" s="1047" t="e">
        <f>SUM(Y589:Y607)</f>
        <v>#VALUE!</v>
      </c>
      <c r="Z608" s="1047" t="e">
        <f>SUM(Z589:Z607)</f>
        <v>#VALUE!</v>
      </c>
      <c r="AA608" s="1047" t="e">
        <f>SUM(Y608:Z608)</f>
        <v>#VALUE!</v>
      </c>
    </row>
    <row r="609" spans="1:27" s="1027" customFormat="1" ht="15" customHeight="1" thickTop="1" x14ac:dyDescent="0.25">
      <c r="A609" s="1014" t="s">
        <v>899</v>
      </c>
      <c r="B609" s="964" t="s">
        <v>902</v>
      </c>
      <c r="C609" s="1025"/>
      <c r="D609" s="1025" t="s">
        <v>174</v>
      </c>
      <c r="E609" s="1026"/>
      <c r="F609" s="964" t="s">
        <v>175</v>
      </c>
      <c r="G609" s="966" t="s">
        <v>897</v>
      </c>
      <c r="H609" s="967">
        <v>11</v>
      </c>
      <c r="I609" s="967"/>
      <c r="J609" s="1025" t="s">
        <v>175</v>
      </c>
      <c r="K609" s="817" t="s">
        <v>182</v>
      </c>
      <c r="L609" s="817" t="s">
        <v>901</v>
      </c>
      <c r="M609" s="816">
        <v>52.17</v>
      </c>
      <c r="N609" s="816"/>
      <c r="O609" s="801">
        <f>H609*M609</f>
        <v>573.87</v>
      </c>
      <c r="P609" s="801"/>
      <c r="Q609" s="800">
        <v>200</v>
      </c>
      <c r="R609" s="805"/>
      <c r="S609" s="786"/>
      <c r="T609" s="851"/>
      <c r="U609" s="799" t="str">
        <f t="shared" ref="U609:V612" si="178">IF(S609&lt;&gt;0,(O609/S609),"")</f>
        <v/>
      </c>
      <c r="V609" s="799" t="str">
        <f t="shared" si="178"/>
        <v/>
      </c>
      <c r="W609" s="240" t="str">
        <f>'SVS Unterhaltsreinigung'!$G$58</f>
        <v xml:space="preserve"> </v>
      </c>
      <c r="X609" s="804"/>
      <c r="Y609" s="797" t="e">
        <f>U609*W609</f>
        <v>#VALUE!</v>
      </c>
      <c r="Z609" s="798"/>
      <c r="AA609" s="797" t="e">
        <f>Y609+Z609</f>
        <v>#VALUE!</v>
      </c>
    </row>
    <row r="610" spans="1:27" s="1027" customFormat="1" ht="15" customHeight="1" x14ac:dyDescent="0.25">
      <c r="A610" s="1014" t="s">
        <v>899</v>
      </c>
      <c r="B610" s="964" t="s">
        <v>902</v>
      </c>
      <c r="C610" s="1025"/>
      <c r="D610" s="1025" t="s">
        <v>174</v>
      </c>
      <c r="E610" s="1026"/>
      <c r="F610" s="964" t="s">
        <v>900</v>
      </c>
      <c r="G610" s="966" t="s">
        <v>897</v>
      </c>
      <c r="H610" s="967">
        <v>4.5</v>
      </c>
      <c r="I610" s="967"/>
      <c r="J610" s="1025" t="s">
        <v>187</v>
      </c>
      <c r="K610" s="817" t="s">
        <v>182</v>
      </c>
      <c r="L610" s="817" t="s">
        <v>901</v>
      </c>
      <c r="M610" s="816">
        <v>52.17</v>
      </c>
      <c r="N610" s="816"/>
      <c r="O610" s="801">
        <f>H610*M610</f>
        <v>234.76500000000001</v>
      </c>
      <c r="P610" s="801"/>
      <c r="Q610" s="800">
        <v>80</v>
      </c>
      <c r="R610" s="805"/>
      <c r="S610" s="855"/>
      <c r="T610" s="851"/>
      <c r="U610" s="799" t="str">
        <f t="shared" si="178"/>
        <v/>
      </c>
      <c r="V610" s="799" t="str">
        <f t="shared" si="178"/>
        <v/>
      </c>
      <c r="W610" s="240" t="str">
        <f>'SVS Unterhaltsreinigung'!$G$58</f>
        <v xml:space="preserve"> </v>
      </c>
      <c r="X610" s="804"/>
      <c r="Y610" s="797" t="e">
        <f>U610*W610</f>
        <v>#VALUE!</v>
      </c>
      <c r="Z610" s="798"/>
      <c r="AA610" s="797" t="e">
        <f>Y610+Z610</f>
        <v>#VALUE!</v>
      </c>
    </row>
    <row r="611" spans="1:27" s="1027" customFormat="1" ht="15" customHeight="1" x14ac:dyDescent="0.25">
      <c r="A611" s="1014" t="s">
        <v>899</v>
      </c>
      <c r="B611" s="964" t="s">
        <v>902</v>
      </c>
      <c r="C611" s="1025"/>
      <c r="D611" s="1025" t="s">
        <v>174</v>
      </c>
      <c r="E611" s="1026"/>
      <c r="F611" s="964" t="s">
        <v>905</v>
      </c>
      <c r="G611" s="966" t="s">
        <v>897</v>
      </c>
      <c r="H611" s="967">
        <v>4.2</v>
      </c>
      <c r="I611" s="967"/>
      <c r="J611" s="1025" t="s">
        <v>187</v>
      </c>
      <c r="K611" s="817" t="s">
        <v>182</v>
      </c>
      <c r="L611" s="817" t="s">
        <v>901</v>
      </c>
      <c r="M611" s="816">
        <v>52.17</v>
      </c>
      <c r="N611" s="816"/>
      <c r="O611" s="801">
        <f>H611*M611</f>
        <v>219.114</v>
      </c>
      <c r="P611" s="801"/>
      <c r="Q611" s="800">
        <v>80</v>
      </c>
      <c r="R611" s="805"/>
      <c r="S611" s="855"/>
      <c r="T611" s="851"/>
      <c r="U611" s="799" t="str">
        <f t="shared" si="178"/>
        <v/>
      </c>
      <c r="V611" s="799" t="str">
        <f t="shared" si="178"/>
        <v/>
      </c>
      <c r="W611" s="240" t="str">
        <f>'SVS Unterhaltsreinigung'!$G$58</f>
        <v xml:space="preserve"> </v>
      </c>
      <c r="X611" s="804"/>
      <c r="Y611" s="797" t="e">
        <f>U611*W611</f>
        <v>#VALUE!</v>
      </c>
      <c r="Z611" s="798"/>
      <c r="AA611" s="797" t="e">
        <f>Y611+Z611</f>
        <v>#VALUE!</v>
      </c>
    </row>
    <row r="612" spans="1:27" s="1027" customFormat="1" ht="15" customHeight="1" thickBot="1" x14ac:dyDescent="0.3">
      <c r="A612" s="1014" t="s">
        <v>899</v>
      </c>
      <c r="B612" s="964" t="s">
        <v>902</v>
      </c>
      <c r="C612" s="1025"/>
      <c r="D612" s="1025" t="s">
        <v>174</v>
      </c>
      <c r="E612" s="1026"/>
      <c r="F612" s="964" t="s">
        <v>898</v>
      </c>
      <c r="G612" s="966" t="s">
        <v>897</v>
      </c>
      <c r="H612" s="967">
        <v>4.8</v>
      </c>
      <c r="I612" s="967"/>
      <c r="J612" s="1025" t="s">
        <v>200</v>
      </c>
      <c r="K612" s="817" t="s">
        <v>182</v>
      </c>
      <c r="L612" s="817" t="s">
        <v>901</v>
      </c>
      <c r="M612" s="816">
        <v>52.17</v>
      </c>
      <c r="N612" s="816"/>
      <c r="O612" s="801">
        <f>H612*M612</f>
        <v>250.416</v>
      </c>
      <c r="P612" s="801"/>
      <c r="Q612" s="800">
        <v>350</v>
      </c>
      <c r="R612" s="805"/>
      <c r="S612" s="856"/>
      <c r="T612" s="851"/>
      <c r="U612" s="799" t="str">
        <f t="shared" si="178"/>
        <v/>
      </c>
      <c r="V612" s="799" t="str">
        <f t="shared" si="178"/>
        <v/>
      </c>
      <c r="W612" s="240" t="str">
        <f>'SVS Unterhaltsreinigung'!$G$58</f>
        <v xml:space="preserve"> </v>
      </c>
      <c r="X612" s="804"/>
      <c r="Y612" s="797" t="e">
        <f>U612*W612</f>
        <v>#VALUE!</v>
      </c>
      <c r="Z612" s="798"/>
      <c r="AA612" s="797" t="e">
        <f>Y612+Z612</f>
        <v>#VALUE!</v>
      </c>
    </row>
    <row r="613" spans="1:27" s="962" customFormat="1" ht="14.25" customHeight="1" thickTop="1" thickBot="1" x14ac:dyDescent="0.3">
      <c r="A613" s="971" t="s">
        <v>571</v>
      </c>
      <c r="B613" s="972" t="s">
        <v>901</v>
      </c>
      <c r="C613" s="1018"/>
      <c r="D613" s="1018"/>
      <c r="E613" s="1028"/>
      <c r="F613" s="972"/>
      <c r="G613" s="1029"/>
      <c r="H613" s="977">
        <f>SUM(H609:H612)</f>
        <v>24.5</v>
      </c>
      <c r="I613" s="977">
        <f>SUM(I609:I612)</f>
        <v>0</v>
      </c>
      <c r="J613" s="1018"/>
      <c r="K613" s="1068"/>
      <c r="L613" s="1068"/>
      <c r="M613" s="1069"/>
      <c r="N613" s="1069"/>
      <c r="O613" s="1070">
        <f>SUM(O609:O612)</f>
        <v>1278.165</v>
      </c>
      <c r="P613" s="1070">
        <f>SUM(P609:P612)</f>
        <v>0</v>
      </c>
      <c r="Q613" s="1071"/>
      <c r="R613" s="1071"/>
      <c r="S613" s="1067"/>
      <c r="T613" s="1065"/>
      <c r="U613" s="1072">
        <f>SUM(U609:U612)</f>
        <v>0</v>
      </c>
      <c r="V613" s="1072">
        <f>SUM(V609:V612)</f>
        <v>0</v>
      </c>
      <c r="W613" s="1073"/>
      <c r="X613" s="1074"/>
      <c r="Y613" s="1075" t="e">
        <f>SUM(Y609:Y612)</f>
        <v>#VALUE!</v>
      </c>
      <c r="Z613" s="1075">
        <f>SUM(Z609:Z612)</f>
        <v>0</v>
      </c>
      <c r="AA613" s="1075" t="e">
        <f>SUM(Y613:Z613)</f>
        <v>#VALUE!</v>
      </c>
    </row>
    <row r="614" spans="1:27" s="934" customFormat="1" ht="57" thickTop="1" x14ac:dyDescent="0.25">
      <c r="A614" s="990" t="s">
        <v>551</v>
      </c>
      <c r="B614" s="990" t="s">
        <v>563</v>
      </c>
      <c r="C614" s="989"/>
      <c r="D614" s="989" t="s">
        <v>174</v>
      </c>
      <c r="E614" s="991"/>
      <c r="F614" s="992" t="s">
        <v>552</v>
      </c>
      <c r="G614" s="993" t="s">
        <v>186</v>
      </c>
      <c r="H614" s="939">
        <v>4.4000000000000004</v>
      </c>
      <c r="I614" s="939">
        <v>4.4000000000000004</v>
      </c>
      <c r="J614" s="936" t="s">
        <v>187</v>
      </c>
      <c r="K614" s="293" t="s">
        <v>566</v>
      </c>
      <c r="L614" s="303" t="s">
        <v>624</v>
      </c>
      <c r="M614" s="304">
        <v>1055.21</v>
      </c>
      <c r="N614" s="305">
        <v>171.36</v>
      </c>
      <c r="O614" s="254">
        <f t="shared" ref="O614:O622" si="179">H614*M614</f>
        <v>4642.9240000000009</v>
      </c>
      <c r="P614" s="254">
        <f t="shared" ref="P614:P619" si="180">I614*N614</f>
        <v>753.98400000000015</v>
      </c>
      <c r="Q614" s="255">
        <v>80</v>
      </c>
      <c r="R614" s="789">
        <v>80</v>
      </c>
      <c r="S614" s="786"/>
      <c r="T614" s="786"/>
      <c r="U614" s="790" t="str">
        <f t="shared" ref="U614:U622" si="181">IF(S614&lt;&gt;0,(O614/S614),"")</f>
        <v/>
      </c>
      <c r="V614" s="254" t="str">
        <f t="shared" ref="V614:V620" si="182">IF(T614&lt;&gt;0,(P614/T614),"")</f>
        <v/>
      </c>
      <c r="W614" s="243" t="str">
        <f>'SVS Unterhaltsreinigung'!$G$58</f>
        <v xml:space="preserve"> </v>
      </c>
      <c r="X614" s="296">
        <f>SVS_Sonn_Feiertage!$C$57</f>
        <v>0</v>
      </c>
      <c r="Y614" s="242" t="e">
        <f t="shared" ref="Y614:Y622" si="183">U614*W614</f>
        <v>#VALUE!</v>
      </c>
      <c r="Z614" s="243" t="e">
        <f t="shared" ref="Z614:Z622" si="184">V614*X614</f>
        <v>#VALUE!</v>
      </c>
      <c r="AA614" s="242" t="e">
        <f t="shared" ref="AA614:AA622" si="185">Y614+Z614</f>
        <v>#VALUE!</v>
      </c>
    </row>
    <row r="615" spans="1:27" s="934" customFormat="1" ht="56.25" x14ac:dyDescent="0.25">
      <c r="A615" s="995" t="s">
        <v>551</v>
      </c>
      <c r="B615" s="990" t="s">
        <v>563</v>
      </c>
      <c r="C615" s="994"/>
      <c r="D615" s="994" t="s">
        <v>174</v>
      </c>
      <c r="E615" s="996"/>
      <c r="F615" s="997" t="s">
        <v>503</v>
      </c>
      <c r="G615" s="998" t="s">
        <v>186</v>
      </c>
      <c r="H615" s="942">
        <v>4.4000000000000004</v>
      </c>
      <c r="I615" s="942">
        <v>4.4000000000000004</v>
      </c>
      <c r="J615" s="928" t="s">
        <v>187</v>
      </c>
      <c r="K615" s="293" t="s">
        <v>566</v>
      </c>
      <c r="L615" s="784" t="s">
        <v>624</v>
      </c>
      <c r="M615" s="307">
        <v>1055.21</v>
      </c>
      <c r="N615" s="308">
        <v>171.36</v>
      </c>
      <c r="O615" s="236">
        <f t="shared" si="179"/>
        <v>4642.9240000000009</v>
      </c>
      <c r="P615" s="237">
        <f t="shared" si="180"/>
        <v>753.98400000000015</v>
      </c>
      <c r="Q615" s="238">
        <v>80</v>
      </c>
      <c r="R615" s="788">
        <v>80</v>
      </c>
      <c r="S615" s="855"/>
      <c r="T615" s="855"/>
      <c r="U615" s="790" t="str">
        <f t="shared" si="181"/>
        <v/>
      </c>
      <c r="V615" s="239" t="str">
        <f t="shared" si="182"/>
        <v/>
      </c>
      <c r="W615" s="240" t="str">
        <f>'SVS Unterhaltsreinigung'!$G$58</f>
        <v xml:space="preserve"> </v>
      </c>
      <c r="X615" s="296">
        <f>SVS_Sonn_Feiertage!$C$57</f>
        <v>0</v>
      </c>
      <c r="Y615" s="241" t="e">
        <f t="shared" si="183"/>
        <v>#VALUE!</v>
      </c>
      <c r="Z615" s="243" t="e">
        <f t="shared" si="184"/>
        <v>#VALUE!</v>
      </c>
      <c r="AA615" s="241" t="e">
        <f t="shared" si="185"/>
        <v>#VALUE!</v>
      </c>
    </row>
    <row r="616" spans="1:27" s="934" customFormat="1" ht="57" thickBot="1" x14ac:dyDescent="0.3">
      <c r="A616" s="995" t="s">
        <v>551</v>
      </c>
      <c r="B616" s="990" t="s">
        <v>563</v>
      </c>
      <c r="C616" s="994"/>
      <c r="D616" s="994" t="s">
        <v>174</v>
      </c>
      <c r="E616" s="996"/>
      <c r="F616" s="997" t="s">
        <v>504</v>
      </c>
      <c r="G616" s="998" t="s">
        <v>186</v>
      </c>
      <c r="H616" s="942">
        <v>3.7</v>
      </c>
      <c r="I616" s="942">
        <v>3.7</v>
      </c>
      <c r="J616" s="928" t="s">
        <v>187</v>
      </c>
      <c r="K616" s="293" t="s">
        <v>566</v>
      </c>
      <c r="L616" s="306" t="s">
        <v>624</v>
      </c>
      <c r="M616" s="307">
        <v>1055.21</v>
      </c>
      <c r="N616" s="308">
        <v>171.36</v>
      </c>
      <c r="O616" s="236">
        <f t="shared" si="179"/>
        <v>3904.2770000000005</v>
      </c>
      <c r="P616" s="237">
        <f t="shared" si="180"/>
        <v>634.03200000000004</v>
      </c>
      <c r="Q616" s="238">
        <v>80</v>
      </c>
      <c r="R616" s="788">
        <v>80</v>
      </c>
      <c r="S616" s="856"/>
      <c r="T616" s="856"/>
      <c r="U616" s="790" t="str">
        <f t="shared" si="181"/>
        <v/>
      </c>
      <c r="V616" s="239" t="str">
        <f t="shared" si="182"/>
        <v/>
      </c>
      <c r="W616" s="240" t="str">
        <f>'SVS Unterhaltsreinigung'!$G$58</f>
        <v xml:space="preserve"> </v>
      </c>
      <c r="X616" s="296">
        <f>SVS_Sonn_Feiertage!$C$57</f>
        <v>0</v>
      </c>
      <c r="Y616" s="241" t="e">
        <f t="shared" si="183"/>
        <v>#VALUE!</v>
      </c>
      <c r="Z616" s="243" t="e">
        <f t="shared" si="184"/>
        <v>#VALUE!</v>
      </c>
      <c r="AA616" s="241" t="e">
        <f t="shared" si="185"/>
        <v>#VALUE!</v>
      </c>
    </row>
    <row r="617" spans="1:27" s="962" customFormat="1" thickTop="1" thickBot="1" x14ac:dyDescent="0.3">
      <c r="A617" s="1030" t="s">
        <v>571</v>
      </c>
      <c r="B617" s="999" t="s">
        <v>563</v>
      </c>
      <c r="C617" s="1000"/>
      <c r="D617" s="1000"/>
      <c r="E617" s="1002"/>
      <c r="F617" s="1031"/>
      <c r="G617" s="1032"/>
      <c r="H617" s="961">
        <f>SUM(H614:H616)</f>
        <v>12.5</v>
      </c>
      <c r="I617" s="961">
        <f>SUM(I614:I616)</f>
        <v>12.5</v>
      </c>
      <c r="J617" s="959"/>
      <c r="K617" s="1044"/>
      <c r="L617" s="1076"/>
      <c r="M617" s="1077"/>
      <c r="N617" s="1077"/>
      <c r="O617" s="1046">
        <f>SUM(O614:O616)</f>
        <v>13190.125000000002</v>
      </c>
      <c r="P617" s="1046">
        <f>SUM(P614:P616)</f>
        <v>2142.0000000000005</v>
      </c>
      <c r="Q617" s="910"/>
      <c r="R617" s="910"/>
      <c r="S617" s="1067"/>
      <c r="T617" s="1067"/>
      <c r="U617" s="1046">
        <f>SUM(U614:U616)</f>
        <v>0</v>
      </c>
      <c r="V617" s="1046">
        <f>SUM(V614:V616)</f>
        <v>0</v>
      </c>
      <c r="W617" s="913"/>
      <c r="X617" s="914"/>
      <c r="Y617" s="1047" t="e">
        <f>SUM(Y614:Y616)</f>
        <v>#VALUE!</v>
      </c>
      <c r="Z617" s="1047" t="e">
        <f>SUM(Z614:Z616)</f>
        <v>#VALUE!</v>
      </c>
      <c r="AA617" s="1047" t="e">
        <f>SUM(Y617:Z617)</f>
        <v>#VALUE!</v>
      </c>
    </row>
    <row r="618" spans="1:27" s="934" customFormat="1" ht="34.5" thickTop="1" x14ac:dyDescent="0.25">
      <c r="A618" s="990" t="s">
        <v>551</v>
      </c>
      <c r="B618" s="990" t="s">
        <v>564</v>
      </c>
      <c r="C618" s="989"/>
      <c r="D618" s="989" t="s">
        <v>174</v>
      </c>
      <c r="E618" s="991"/>
      <c r="F618" s="992" t="s">
        <v>503</v>
      </c>
      <c r="G618" s="993" t="s">
        <v>186</v>
      </c>
      <c r="H618" s="939">
        <v>10</v>
      </c>
      <c r="I618" s="939">
        <v>10</v>
      </c>
      <c r="J618" s="936" t="s">
        <v>187</v>
      </c>
      <c r="K618" s="293" t="s">
        <v>566</v>
      </c>
      <c r="L618" s="303" t="s">
        <v>927</v>
      </c>
      <c r="M618" s="304">
        <v>250.77</v>
      </c>
      <c r="N618" s="305">
        <v>82.65</v>
      </c>
      <c r="O618" s="254">
        <f t="shared" si="179"/>
        <v>2507.7000000000003</v>
      </c>
      <c r="P618" s="254">
        <f t="shared" si="180"/>
        <v>826.5</v>
      </c>
      <c r="Q618" s="255">
        <v>80</v>
      </c>
      <c r="R618" s="789">
        <v>80</v>
      </c>
      <c r="S618" s="786"/>
      <c r="T618" s="786"/>
      <c r="U618" s="790" t="str">
        <f t="shared" si="181"/>
        <v/>
      </c>
      <c r="V618" s="254" t="str">
        <f t="shared" si="182"/>
        <v/>
      </c>
      <c r="W618" s="243" t="str">
        <f>'SVS Unterhaltsreinigung'!$G$58</f>
        <v xml:space="preserve"> </v>
      </c>
      <c r="X618" s="296">
        <f>SVS_Sonn_Feiertage!$C$57</f>
        <v>0</v>
      </c>
      <c r="Y618" s="242" t="e">
        <f t="shared" si="183"/>
        <v>#VALUE!</v>
      </c>
      <c r="Z618" s="243" t="e">
        <f t="shared" si="184"/>
        <v>#VALUE!</v>
      </c>
      <c r="AA618" s="242" t="e">
        <f t="shared" si="185"/>
        <v>#VALUE!</v>
      </c>
    </row>
    <row r="619" spans="1:27" s="934" customFormat="1" ht="33.75" x14ac:dyDescent="0.25">
      <c r="A619" s="995" t="s">
        <v>551</v>
      </c>
      <c r="B619" s="990" t="s">
        <v>564</v>
      </c>
      <c r="C619" s="994"/>
      <c r="D619" s="994" t="s">
        <v>174</v>
      </c>
      <c r="E619" s="996"/>
      <c r="F619" s="997" t="s">
        <v>552</v>
      </c>
      <c r="G619" s="998" t="s">
        <v>186</v>
      </c>
      <c r="H619" s="942">
        <v>5.5</v>
      </c>
      <c r="I619" s="942">
        <v>5.5</v>
      </c>
      <c r="J619" s="928" t="s">
        <v>187</v>
      </c>
      <c r="K619" s="293" t="s">
        <v>566</v>
      </c>
      <c r="L619" s="303" t="s">
        <v>927</v>
      </c>
      <c r="M619" s="307">
        <v>250.77</v>
      </c>
      <c r="N619" s="308">
        <v>82.65</v>
      </c>
      <c r="O619" s="236">
        <f t="shared" si="179"/>
        <v>1379.2350000000001</v>
      </c>
      <c r="P619" s="237">
        <f t="shared" si="180"/>
        <v>454.57500000000005</v>
      </c>
      <c r="Q619" s="238">
        <v>80</v>
      </c>
      <c r="R619" s="788">
        <v>80</v>
      </c>
      <c r="S619" s="855"/>
      <c r="T619" s="855"/>
      <c r="U619" s="790" t="str">
        <f t="shared" si="181"/>
        <v/>
      </c>
      <c r="V619" s="239" t="str">
        <f t="shared" si="182"/>
        <v/>
      </c>
      <c r="W619" s="240" t="str">
        <f>'SVS Unterhaltsreinigung'!$G$58</f>
        <v xml:space="preserve"> </v>
      </c>
      <c r="X619" s="296">
        <f>SVS_Sonn_Feiertage!$C$57</f>
        <v>0</v>
      </c>
      <c r="Y619" s="241" t="e">
        <f t="shared" si="183"/>
        <v>#VALUE!</v>
      </c>
      <c r="Z619" s="243" t="e">
        <f t="shared" si="184"/>
        <v>#VALUE!</v>
      </c>
      <c r="AA619" s="241" t="e">
        <f t="shared" si="185"/>
        <v>#VALUE!</v>
      </c>
    </row>
    <row r="620" spans="1:27" s="934" customFormat="1" ht="34.5" thickBot="1" x14ac:dyDescent="0.3">
      <c r="A620" s="995" t="s">
        <v>551</v>
      </c>
      <c r="B620" s="990" t="s">
        <v>564</v>
      </c>
      <c r="C620" s="994"/>
      <c r="D620" s="994" t="s">
        <v>174</v>
      </c>
      <c r="E620" s="996"/>
      <c r="F620" s="997" t="s">
        <v>504</v>
      </c>
      <c r="G620" s="998" t="s">
        <v>186</v>
      </c>
      <c r="H620" s="942">
        <v>8.35</v>
      </c>
      <c r="I620" s="942">
        <v>8.35</v>
      </c>
      <c r="J620" s="928" t="s">
        <v>187</v>
      </c>
      <c r="K620" s="293" t="s">
        <v>566</v>
      </c>
      <c r="L620" s="303" t="s">
        <v>927</v>
      </c>
      <c r="M620" s="307">
        <v>250.77</v>
      </c>
      <c r="N620" s="308">
        <v>82.65</v>
      </c>
      <c r="O620" s="236">
        <f t="shared" si="179"/>
        <v>2093.9295000000002</v>
      </c>
      <c r="P620" s="237">
        <f>I620*N620</f>
        <v>690.12750000000005</v>
      </c>
      <c r="Q620" s="238">
        <v>80</v>
      </c>
      <c r="R620" s="788">
        <v>80</v>
      </c>
      <c r="S620" s="856"/>
      <c r="T620" s="856"/>
      <c r="U620" s="790" t="str">
        <f t="shared" si="181"/>
        <v/>
      </c>
      <c r="V620" s="239" t="str">
        <f t="shared" si="182"/>
        <v/>
      </c>
      <c r="W620" s="240" t="str">
        <f>'SVS Unterhaltsreinigung'!$G$58</f>
        <v xml:space="preserve"> </v>
      </c>
      <c r="X620" s="296">
        <f>SVS_Sonn_Feiertage!$C$57</f>
        <v>0</v>
      </c>
      <c r="Y620" s="241" t="e">
        <f t="shared" si="183"/>
        <v>#VALUE!</v>
      </c>
      <c r="Z620" s="243" t="e">
        <f t="shared" si="184"/>
        <v>#VALUE!</v>
      </c>
      <c r="AA620" s="241" t="e">
        <f t="shared" si="185"/>
        <v>#VALUE!</v>
      </c>
    </row>
    <row r="621" spans="1:27" s="962" customFormat="1" thickTop="1" thickBot="1" x14ac:dyDescent="0.3">
      <c r="A621" s="1030" t="s">
        <v>571</v>
      </c>
      <c r="B621" s="999" t="s">
        <v>564</v>
      </c>
      <c r="C621" s="1000"/>
      <c r="D621" s="1000"/>
      <c r="E621" s="1002"/>
      <c r="F621" s="1031"/>
      <c r="G621" s="1032"/>
      <c r="H621" s="961">
        <f>SUM(H618:H620)</f>
        <v>23.85</v>
      </c>
      <c r="I621" s="961">
        <f>SUM(I618:I620)</f>
        <v>23.85</v>
      </c>
      <c r="J621" s="959"/>
      <c r="K621" s="1044"/>
      <c r="L621" s="1076"/>
      <c r="M621" s="1077">
        <f>SUM(H621:L621)</f>
        <v>47.7</v>
      </c>
      <c r="N621" s="1077">
        <f>SUM(H621:M621)</f>
        <v>95.4</v>
      </c>
      <c r="O621" s="1046">
        <f>SUM(O618:O620)</f>
        <v>5980.8645000000006</v>
      </c>
      <c r="P621" s="1046">
        <f>SUM(P618:P620)</f>
        <v>1971.2025000000001</v>
      </c>
      <c r="Q621" s="910"/>
      <c r="R621" s="910"/>
      <c r="S621" s="1067"/>
      <c r="T621" s="1067"/>
      <c r="U621" s="1046">
        <f>SUM(U618:U620)</f>
        <v>0</v>
      </c>
      <c r="V621" s="1046">
        <f>SUM(V618:V620)</f>
        <v>0</v>
      </c>
      <c r="W621" s="913"/>
      <c r="X621" s="914"/>
      <c r="Y621" s="1047" t="e">
        <f>SUM(Y618:Y620)</f>
        <v>#VALUE!</v>
      </c>
      <c r="Z621" s="1047" t="e">
        <f>SUM(Z618:Z620)</f>
        <v>#VALUE!</v>
      </c>
      <c r="AA621" s="1047" t="e">
        <f>SUM(Y621:Z621)</f>
        <v>#VALUE!</v>
      </c>
    </row>
    <row r="622" spans="1:27" s="934" customFormat="1" ht="35.25" thickTop="1" thickBot="1" x14ac:dyDescent="0.3">
      <c r="A622" s="995" t="s">
        <v>551</v>
      </c>
      <c r="B622" s="990" t="s">
        <v>664</v>
      </c>
      <c r="C622" s="994"/>
      <c r="D622" s="994" t="s">
        <v>174</v>
      </c>
      <c r="E622" s="996"/>
      <c r="F622" s="997" t="s">
        <v>665</v>
      </c>
      <c r="G622" s="998" t="s">
        <v>186</v>
      </c>
      <c r="H622" s="942">
        <v>5.88</v>
      </c>
      <c r="I622" s="942">
        <v>5.88</v>
      </c>
      <c r="J622" s="928" t="s">
        <v>187</v>
      </c>
      <c r="K622" s="293" t="s">
        <v>566</v>
      </c>
      <c r="L622" s="306" t="s">
        <v>666</v>
      </c>
      <c r="M622" s="307">
        <v>250.77</v>
      </c>
      <c r="N622" s="308">
        <v>82.65</v>
      </c>
      <c r="O622" s="236">
        <f t="shared" si="179"/>
        <v>1474.5276000000001</v>
      </c>
      <c r="P622" s="237">
        <f>I622*N622</f>
        <v>485.98200000000003</v>
      </c>
      <c r="Q622" s="238">
        <v>50</v>
      </c>
      <c r="R622" s="788">
        <v>50</v>
      </c>
      <c r="S622" s="860"/>
      <c r="T622" s="860"/>
      <c r="U622" s="790" t="str">
        <f t="shared" si="181"/>
        <v/>
      </c>
      <c r="V622" s="239" t="str">
        <f>IF(T622&lt;&gt;0,(P622/T622),"")</f>
        <v/>
      </c>
      <c r="W622" s="240" t="str">
        <f>'SVS Unterhaltsreinigung'!$G$58</f>
        <v xml:space="preserve"> </v>
      </c>
      <c r="X622" s="296">
        <f>SVS_Sonn_Feiertage!$C$57</f>
        <v>0</v>
      </c>
      <c r="Y622" s="241" t="e">
        <f t="shared" si="183"/>
        <v>#VALUE!</v>
      </c>
      <c r="Z622" s="243" t="e">
        <f t="shared" si="184"/>
        <v>#VALUE!</v>
      </c>
      <c r="AA622" s="241" t="e">
        <f t="shared" si="185"/>
        <v>#VALUE!</v>
      </c>
    </row>
    <row r="623" spans="1:27" s="962" customFormat="1" ht="13.5" thickTop="1" x14ac:dyDescent="0.25">
      <c r="A623" s="956" t="s">
        <v>571</v>
      </c>
      <c r="B623" s="999" t="s">
        <v>664</v>
      </c>
      <c r="C623" s="1001"/>
      <c r="D623" s="1001"/>
      <c r="E623" s="1002"/>
      <c r="F623" s="1001"/>
      <c r="G623" s="1001"/>
      <c r="H623" s="961">
        <f>SUM(H622)</f>
        <v>5.88</v>
      </c>
      <c r="I623" s="961">
        <f>SUM(I622)</f>
        <v>5.88</v>
      </c>
      <c r="J623" s="1000"/>
      <c r="K623" s="1061"/>
      <c r="L623" s="1062"/>
      <c r="M623" s="1045"/>
      <c r="N623" s="1045"/>
      <c r="O623" s="1046">
        <f>SUM(O622)</f>
        <v>1474.5276000000001</v>
      </c>
      <c r="P623" s="1046">
        <f>SUM(P622)</f>
        <v>485.98200000000003</v>
      </c>
      <c r="Q623" s="910"/>
      <c r="R623" s="910"/>
      <c r="S623" s="912"/>
      <c r="T623" s="912"/>
      <c r="U623" s="1046">
        <f>SUM(U622)</f>
        <v>0</v>
      </c>
      <c r="V623" s="1046">
        <f>SUM(V622)</f>
        <v>0</v>
      </c>
      <c r="W623" s="913"/>
      <c r="X623" s="914"/>
      <c r="Y623" s="1047" t="e">
        <f>SUM(Y622)</f>
        <v>#VALUE!</v>
      </c>
      <c r="Z623" s="1047" t="e">
        <f>SUM(Z622)</f>
        <v>#VALUE!</v>
      </c>
      <c r="AA623" s="1047" t="e">
        <f>SUM(Y623:Z623)</f>
        <v>#VALUE!</v>
      </c>
    </row>
    <row r="624" spans="1:27" s="94" customFormat="1" ht="27" customHeight="1" x14ac:dyDescent="0.25">
      <c r="A624" s="309" t="s">
        <v>554</v>
      </c>
      <c r="B624" s="310"/>
      <c r="C624" s="310"/>
      <c r="D624" s="310"/>
      <c r="E624" s="310"/>
      <c r="F624" s="310"/>
      <c r="G624" s="310"/>
      <c r="H624" s="311">
        <f>H30+H102+H116+H163+H351+H363+H389+'[6]Kalkulation Unterhaltsreinigung'!H283+H435+H588+H608+H617+H621+H623</f>
        <v>9492.1589999999997</v>
      </c>
      <c r="I624" s="311" t="e">
        <f>I30+I102+I116+I163+I389+'[6]Kalkulation Unterhaltsreinigung'!I283+I435+I588+I608+I617+I621+I623</f>
        <v>#REF!</v>
      </c>
      <c r="J624" s="312"/>
      <c r="K624" s="313"/>
      <c r="L624" s="314"/>
      <c r="M624" s="312"/>
      <c r="N624" s="312"/>
      <c r="O624" s="311">
        <f>O623+O621+O617+O613+O608+O588+O571+O435+O389+O363+O351+O254+O232+O186+O163+O116+O102+O30</f>
        <v>2710480.2748799995</v>
      </c>
      <c r="P624" s="311">
        <f>P623+P621+P617+P613+P608+P588+P571+P435+P389+P363+P351+P254+P232+P186+P163+P116+P102+P30</f>
        <v>53368.305699999975</v>
      </c>
      <c r="Q624" s="315"/>
      <c r="R624" s="315"/>
      <c r="S624" s="316"/>
      <c r="T624" s="316"/>
      <c r="U624" s="311">
        <f>U623+U621+U617+U613+U608+U588+U571+U435+U389+U363+U351+U254+U232+U186+U163+U116+U102+U30</f>
        <v>0</v>
      </c>
      <c r="V624" s="311">
        <f>V623+V621+V617+V613+V608+V588+V571+V435+V389+V363+V351+V254+V232+V186+V163+V116+V102+V30</f>
        <v>0</v>
      </c>
      <c r="W624" s="317"/>
      <c r="X624" s="318"/>
      <c r="Y624" s="311" t="e">
        <f>Y623+Y621+Y617+Y613+Y608+Y588+Y571+Y435+Y389+Y363+Y351+Y254+Y232+Y186+Y163+Y116+Y102+Y30</f>
        <v>#VALUE!</v>
      </c>
      <c r="Z624" s="311" t="e">
        <f>Z623+Z621+Z617+Z613+Z608+Z588+Z571+Z435+Z389+Z363+Z351+Z254+Z232+Z186+Z163+Z116+Z102+Z30</f>
        <v>#VALUE!</v>
      </c>
      <c r="AA624" s="311" t="e">
        <f>AA623+AA621+AA617+AA613+AA608+AA588+AA571+AA435+AA389+AA363+AA351+AA254+AA232+AA186+AA163+AA116+AA102+AA30</f>
        <v>#VALUE!</v>
      </c>
    </row>
    <row r="625" spans="1:27" s="94" customFormat="1" ht="15" customHeight="1" x14ac:dyDescent="0.25">
      <c r="A625" s="319"/>
      <c r="B625" s="320"/>
      <c r="C625" s="320"/>
      <c r="D625" s="321"/>
      <c r="E625" s="321"/>
      <c r="F625" s="322"/>
      <c r="G625" s="322"/>
      <c r="H625" s="321"/>
      <c r="I625" s="321"/>
      <c r="J625" s="321"/>
      <c r="K625" s="323"/>
      <c r="L625" s="323"/>
      <c r="M625" s="324"/>
      <c r="N625" s="324"/>
      <c r="O625" s="323"/>
      <c r="P625" s="323"/>
      <c r="Q625" s="323" t="str">
        <f t="shared" ref="Q625" si="186">IF(O625*P625&lt;&gt;0,(K625/O625)+(L625/P625),"")</f>
        <v/>
      </c>
      <c r="R625" s="323" t="str">
        <f t="shared" ref="R625" si="187">IF(ISERROR(Q625/12)," ",Q625/12)</f>
        <v xml:space="preserve"> </v>
      </c>
      <c r="S625" s="325"/>
      <c r="T625" s="326" t="str">
        <f t="shared" ref="T625" si="188">IF(ISERROR(Q625*S625)," ",Q625*S625)</f>
        <v xml:space="preserve"> </v>
      </c>
      <c r="U625" s="326" t="str">
        <f t="shared" ref="U625" si="189">IF(ISERROR(R625*S625)," ",R625*S625)</f>
        <v xml:space="preserve"> </v>
      </c>
      <c r="V625" s="327"/>
      <c r="W625" s="327"/>
      <c r="X625" s="327"/>
      <c r="Y625" s="327"/>
      <c r="Z625" s="327"/>
      <c r="AA625" s="327"/>
    </row>
    <row r="626" spans="1:27" s="94" customFormat="1" ht="15" customHeight="1" x14ac:dyDescent="0.25">
      <c r="A626" s="328"/>
      <c r="B626" s="329"/>
      <c r="C626" s="329"/>
      <c r="D626" s="330"/>
      <c r="E626" s="330"/>
      <c r="F626" s="331"/>
      <c r="G626" s="331"/>
      <c r="H626" s="332"/>
      <c r="I626" s="332"/>
      <c r="J626" s="330"/>
      <c r="K626" s="330"/>
      <c r="L626" s="333"/>
      <c r="M626" s="333"/>
      <c r="N626" s="334"/>
      <c r="O626" s="334"/>
      <c r="P626" s="333"/>
      <c r="Q626" s="335"/>
      <c r="R626" s="336"/>
      <c r="S626" s="336"/>
      <c r="T626" s="336"/>
      <c r="U626" s="336"/>
      <c r="V626" s="336"/>
      <c r="W626" s="337"/>
      <c r="X626" s="337"/>
      <c r="Y626" s="337"/>
      <c r="Z626" s="337"/>
      <c r="AA626" s="337"/>
    </row>
    <row r="627" spans="1:27" s="94" customFormat="1" ht="15" customHeight="1" x14ac:dyDescent="0.25">
      <c r="A627" s="328"/>
      <c r="B627" s="329"/>
      <c r="C627" s="329"/>
      <c r="D627" s="330"/>
      <c r="E627" s="330"/>
      <c r="F627" s="331"/>
      <c r="G627" s="331"/>
      <c r="H627" s="332"/>
      <c r="I627" s="332"/>
      <c r="J627" s="330"/>
      <c r="K627" s="330"/>
      <c r="L627" s="333"/>
      <c r="M627" s="333"/>
      <c r="N627" s="334"/>
      <c r="O627" s="334"/>
      <c r="P627" s="333"/>
      <c r="Q627" s="335"/>
      <c r="R627" s="440" t="s">
        <v>555</v>
      </c>
      <c r="S627" s="440"/>
      <c r="T627" s="441"/>
      <c r="U627" s="442">
        <f>U624</f>
        <v>0</v>
      </c>
      <c r="V627" s="442">
        <f>V624</f>
        <v>0</v>
      </c>
      <c r="W627" s="337"/>
      <c r="X627" s="337"/>
      <c r="Y627" s="337"/>
      <c r="Z627" s="337"/>
      <c r="AA627" s="337"/>
    </row>
    <row r="628" spans="1:27" s="94" customFormat="1" ht="15" customHeight="1" thickBot="1" x14ac:dyDescent="0.3">
      <c r="A628" s="328"/>
      <c r="B628" s="329"/>
      <c r="C628" s="329"/>
      <c r="D628" s="330"/>
      <c r="E628" s="330"/>
      <c r="F628" s="331"/>
      <c r="G628" s="331"/>
      <c r="H628" s="332"/>
      <c r="I628" s="332"/>
      <c r="J628" s="330"/>
      <c r="K628" s="330"/>
      <c r="L628" s="333"/>
      <c r="M628" s="333"/>
      <c r="N628" s="334"/>
      <c r="O628" s="334"/>
      <c r="P628" s="333"/>
      <c r="Q628" s="335"/>
      <c r="R628" s="440" t="s">
        <v>556</v>
      </c>
      <c r="S628" s="440"/>
      <c r="T628" s="441"/>
      <c r="U628" s="443">
        <f>U627/250.89</f>
        <v>0</v>
      </c>
      <c r="V628" s="443">
        <f>V627/63.18</f>
        <v>0</v>
      </c>
      <c r="W628" s="337"/>
      <c r="X628" s="337"/>
      <c r="Y628" s="337"/>
      <c r="Z628" s="337"/>
      <c r="AA628" s="337"/>
    </row>
    <row r="629" spans="1:27" s="94" customFormat="1" ht="15" customHeight="1" thickTop="1" thickBot="1" x14ac:dyDescent="0.3">
      <c r="A629" s="328"/>
      <c r="B629" s="329"/>
      <c r="C629" s="329"/>
      <c r="D629" s="330"/>
      <c r="E629" s="330"/>
      <c r="F629" s="331"/>
      <c r="G629" s="331"/>
      <c r="H629" s="332"/>
      <c r="I629" s="332"/>
      <c r="J629" s="330"/>
      <c r="K629" s="330"/>
      <c r="L629" s="333"/>
      <c r="M629" s="333"/>
      <c r="N629" s="334"/>
      <c r="O629" s="334"/>
      <c r="P629" s="333"/>
      <c r="Q629" s="333"/>
      <c r="R629" s="440" t="s">
        <v>557</v>
      </c>
      <c r="S629" s="440"/>
      <c r="T629" s="441"/>
      <c r="U629" s="444"/>
      <c r="V629" s="445"/>
      <c r="W629" s="337"/>
      <c r="X629" s="337"/>
      <c r="Y629" s="337"/>
      <c r="Z629" s="337"/>
      <c r="AA629" s="337"/>
    </row>
    <row r="630" spans="1:27" s="94" customFormat="1" ht="15" customHeight="1" thickTop="1" thickBot="1" x14ac:dyDescent="0.3">
      <c r="A630" s="338"/>
      <c r="B630" s="329"/>
      <c r="C630" s="329"/>
      <c r="D630" s="330"/>
      <c r="E630" s="330"/>
      <c r="F630" s="331"/>
      <c r="G630" s="331"/>
      <c r="H630" s="332"/>
      <c r="I630" s="332"/>
      <c r="J630" s="330"/>
      <c r="K630" s="330"/>
      <c r="L630" s="333"/>
      <c r="M630" s="333"/>
      <c r="N630" s="334"/>
      <c r="O630" s="334"/>
      <c r="P630" s="333"/>
      <c r="Q630" s="335"/>
      <c r="R630" s="440" t="s">
        <v>558</v>
      </c>
      <c r="S630" s="440"/>
      <c r="T630" s="440"/>
      <c r="U630" s="446">
        <f>IFERROR(U628/U629,0)</f>
        <v>0</v>
      </c>
      <c r="V630" s="446">
        <f>IFERROR(V628/V629,0)</f>
        <v>0</v>
      </c>
      <c r="W630" s="336"/>
      <c r="X630" s="337"/>
      <c r="Y630" s="337"/>
      <c r="Z630" s="337"/>
      <c r="AA630" s="337"/>
    </row>
    <row r="631" spans="1:27" s="94" customFormat="1" ht="15" customHeight="1" thickBot="1" x14ac:dyDescent="0.3">
      <c r="A631" s="338"/>
      <c r="B631" s="329"/>
      <c r="C631" s="329"/>
      <c r="D631" s="330"/>
      <c r="E631" s="330"/>
      <c r="F631" s="331"/>
      <c r="G631" s="331"/>
      <c r="H631" s="332"/>
      <c r="I631" s="332"/>
      <c r="J631" s="330"/>
      <c r="K631" s="330"/>
      <c r="L631" s="333"/>
      <c r="M631" s="333"/>
      <c r="N631" s="334"/>
      <c r="O631" s="334"/>
      <c r="P631" s="333"/>
      <c r="Q631" s="335"/>
      <c r="R631" s="440" t="s">
        <v>559</v>
      </c>
      <c r="S631" s="440"/>
      <c r="T631" s="440"/>
      <c r="U631" s="1117">
        <f>U630+V630</f>
        <v>0</v>
      </c>
      <c r="V631" s="1118"/>
      <c r="W631" s="336"/>
      <c r="X631" s="337"/>
      <c r="Y631" s="337"/>
      <c r="Z631" s="337"/>
      <c r="AA631" s="337"/>
    </row>
    <row r="632" spans="1:27" s="182" customFormat="1" ht="24.75" customHeight="1" thickBot="1" x14ac:dyDescent="0.3">
      <c r="A632" s="339" t="s">
        <v>600</v>
      </c>
      <c r="B632" s="340"/>
      <c r="C632" s="340"/>
      <c r="D632" s="341"/>
      <c r="E632" s="341"/>
      <c r="F632" s="342"/>
      <c r="G632" s="342"/>
      <c r="H632" s="343"/>
      <c r="I632" s="343"/>
      <c r="J632" s="344" t="s">
        <v>134</v>
      </c>
      <c r="K632" s="345"/>
      <c r="L632" s="347" t="s">
        <v>135</v>
      </c>
      <c r="M632" s="346"/>
      <c r="N632" s="346"/>
      <c r="O632" s="346"/>
      <c r="P632" s="344"/>
      <c r="Q632" s="347"/>
      <c r="R632" s="348"/>
      <c r="S632" s="349"/>
      <c r="T632" s="349"/>
      <c r="U632" s="395"/>
      <c r="V632" s="395"/>
      <c r="W632" s="350"/>
      <c r="X632" s="350"/>
      <c r="Y632" s="350"/>
      <c r="Z632" s="350"/>
      <c r="AA632" s="351"/>
    </row>
    <row r="633" spans="1:27" s="182" customFormat="1" ht="42.75" customHeight="1" thickTop="1" x14ac:dyDescent="0.25">
      <c r="A633" s="1105" t="s">
        <v>601</v>
      </c>
      <c r="B633" s="1106"/>
      <c r="C633" s="381"/>
      <c r="D633" s="382"/>
      <c r="E633" s="382"/>
      <c r="F633" s="383"/>
      <c r="G633" s="383"/>
      <c r="H633" s="384"/>
      <c r="I633" s="384"/>
      <c r="J633" s="254">
        <v>10947.72</v>
      </c>
      <c r="K633" s="794" t="s">
        <v>589</v>
      </c>
      <c r="L633" s="779"/>
      <c r="M633" s="385" t="s">
        <v>118</v>
      </c>
      <c r="N633" s="386"/>
      <c r="O633" s="387"/>
      <c r="P633" s="387"/>
      <c r="Q633" s="388"/>
      <c r="R633" s="389"/>
      <c r="S633" s="390"/>
      <c r="T633" s="391"/>
      <c r="U633" s="392"/>
      <c r="V633" s="393"/>
      <c r="W633" s="393"/>
      <c r="X633" s="393"/>
      <c r="Y633" s="393"/>
      <c r="Z633" s="394"/>
      <c r="AA633" s="243">
        <f t="shared" ref="AA633:AA637" si="190">J633*L633</f>
        <v>0</v>
      </c>
    </row>
    <row r="634" spans="1:27" s="182" customFormat="1" ht="55.5" customHeight="1" x14ac:dyDescent="0.25">
      <c r="A634" s="1115" t="s">
        <v>602</v>
      </c>
      <c r="B634" s="1116"/>
      <c r="C634" s="352"/>
      <c r="D634" s="353"/>
      <c r="E634" s="353"/>
      <c r="F634" s="354"/>
      <c r="G634" s="354"/>
      <c r="H634" s="355"/>
      <c r="I634" s="355"/>
      <c r="J634" s="356">
        <v>1193.81</v>
      </c>
      <c r="K634" s="795" t="s">
        <v>589</v>
      </c>
      <c r="L634" s="780"/>
      <c r="M634" s="357" t="s">
        <v>118</v>
      </c>
      <c r="N634" s="358"/>
      <c r="O634" s="359"/>
      <c r="P634" s="359"/>
      <c r="Q634" s="360"/>
      <c r="R634" s="360"/>
      <c r="S634" s="361"/>
      <c r="T634" s="362"/>
      <c r="U634" s="364"/>
      <c r="V634" s="350"/>
      <c r="W634" s="350"/>
      <c r="X634" s="350"/>
      <c r="Y634" s="350"/>
      <c r="Z634" s="351"/>
      <c r="AA634" s="363">
        <f t="shared" si="190"/>
        <v>0</v>
      </c>
    </row>
    <row r="635" spans="1:27" s="182" customFormat="1" ht="35.25" customHeight="1" x14ac:dyDescent="0.25">
      <c r="A635" s="1115" t="s">
        <v>603</v>
      </c>
      <c r="B635" s="1116"/>
      <c r="C635" s="352"/>
      <c r="D635" s="353"/>
      <c r="E635" s="353"/>
      <c r="F635" s="354"/>
      <c r="G635" s="354"/>
      <c r="H635" s="355"/>
      <c r="I635" s="355"/>
      <c r="J635" s="356">
        <v>202.62</v>
      </c>
      <c r="K635" s="795" t="s">
        <v>589</v>
      </c>
      <c r="L635" s="780"/>
      <c r="M635" s="357" t="s">
        <v>590</v>
      </c>
      <c r="N635" s="358"/>
      <c r="O635" s="359"/>
      <c r="P635" s="359"/>
      <c r="Q635" s="360"/>
      <c r="R635" s="360"/>
      <c r="S635" s="361"/>
      <c r="T635" s="362"/>
      <c r="U635" s="364"/>
      <c r="V635" s="350"/>
      <c r="W635" s="350"/>
      <c r="X635" s="350"/>
      <c r="Y635" s="350"/>
      <c r="Z635" s="351"/>
      <c r="AA635" s="363">
        <f>J635*L635</f>
        <v>0</v>
      </c>
    </row>
    <row r="636" spans="1:27" s="182" customFormat="1" ht="42.75" customHeight="1" x14ac:dyDescent="0.25">
      <c r="A636" s="1115" t="s">
        <v>605</v>
      </c>
      <c r="B636" s="1116"/>
      <c r="C636" s="352"/>
      <c r="D636" s="353"/>
      <c r="E636" s="353"/>
      <c r="F636" s="354"/>
      <c r="G636" s="354"/>
      <c r="H636" s="355"/>
      <c r="I636" s="355"/>
      <c r="J636" s="356">
        <v>1500</v>
      </c>
      <c r="K636" s="795" t="s">
        <v>117</v>
      </c>
      <c r="L636" s="780"/>
      <c r="M636" s="357" t="s">
        <v>118</v>
      </c>
      <c r="N636" s="358"/>
      <c r="O636" s="359"/>
      <c r="P636" s="359"/>
      <c r="Q636" s="360"/>
      <c r="R636" s="360"/>
      <c r="S636" s="361"/>
      <c r="T636" s="362"/>
      <c r="U636" s="364"/>
      <c r="V636" s="350"/>
      <c r="W636" s="350"/>
      <c r="X636" s="350"/>
      <c r="Y636" s="350"/>
      <c r="Z636" s="351"/>
      <c r="AA636" s="363">
        <f t="shared" si="190"/>
        <v>0</v>
      </c>
    </row>
    <row r="637" spans="1:27" s="182" customFormat="1" ht="42.75" customHeight="1" thickBot="1" x14ac:dyDescent="0.3">
      <c r="A637" s="1098" t="s">
        <v>604</v>
      </c>
      <c r="B637" s="1099"/>
      <c r="C637" s="365"/>
      <c r="D637" s="366"/>
      <c r="E637" s="366"/>
      <c r="F637" s="367"/>
      <c r="G637" s="367"/>
      <c r="H637" s="368"/>
      <c r="I637" s="368"/>
      <c r="J637" s="369">
        <v>259</v>
      </c>
      <c r="K637" s="796" t="s">
        <v>591</v>
      </c>
      <c r="L637" s="781"/>
      <c r="M637" s="370" t="s">
        <v>159</v>
      </c>
      <c r="N637" s="358"/>
      <c r="O637" s="359"/>
      <c r="P637" s="359"/>
      <c r="Q637" s="360"/>
      <c r="R637" s="360"/>
      <c r="S637" s="361"/>
      <c r="T637" s="362"/>
      <c r="U637" s="364"/>
      <c r="V637" s="350"/>
      <c r="W637" s="350"/>
      <c r="X637" s="350"/>
      <c r="Y637" s="350"/>
      <c r="Z637" s="351"/>
      <c r="AA637" s="363">
        <f t="shared" si="190"/>
        <v>0</v>
      </c>
    </row>
    <row r="638" spans="1:27" s="182" customFormat="1" ht="24.75" customHeight="1" thickTop="1" x14ac:dyDescent="0.25">
      <c r="A638" s="309" t="s">
        <v>606</v>
      </c>
      <c r="B638" s="371"/>
      <c r="C638" s="310"/>
      <c r="D638" s="372"/>
      <c r="E638" s="372"/>
      <c r="F638" s="373"/>
      <c r="G638" s="373"/>
      <c r="H638" s="312"/>
      <c r="I638" s="312"/>
      <c r="J638" s="317"/>
      <c r="K638" s="317"/>
      <c r="L638" s="374"/>
      <c r="M638" s="375"/>
      <c r="N638" s="310"/>
      <c r="O638" s="375"/>
      <c r="P638" s="375"/>
      <c r="Q638" s="318"/>
      <c r="R638" s="318"/>
      <c r="S638" s="376"/>
      <c r="T638" s="377"/>
      <c r="U638" s="378"/>
      <c r="V638" s="379"/>
      <c r="W638" s="379"/>
      <c r="X638" s="379"/>
      <c r="Y638" s="379"/>
      <c r="Z638" s="379"/>
      <c r="AA638" s="380">
        <f>SUM(AA633:AA637)</f>
        <v>0</v>
      </c>
    </row>
    <row r="639" spans="1:27" s="182" customFormat="1" ht="15" customHeight="1" x14ac:dyDescent="0.25">
      <c r="A639" s="396"/>
      <c r="B639" s="397"/>
      <c r="C639" s="397"/>
      <c r="D639" s="398"/>
      <c r="E639" s="398"/>
      <c r="F639" s="399"/>
      <c r="G639" s="399"/>
      <c r="H639" s="400"/>
      <c r="I639" s="400"/>
      <c r="J639" s="400"/>
      <c r="K639" s="345"/>
      <c r="L639" s="361"/>
      <c r="M639" s="345"/>
      <c r="N639" s="345"/>
      <c r="O639" s="346"/>
      <c r="P639" s="359"/>
      <c r="Q639" s="401"/>
      <c r="R639" s="401"/>
      <c r="S639" s="361"/>
      <c r="T639" s="361"/>
      <c r="U639" s="402"/>
      <c r="V639" s="350"/>
      <c r="W639" s="350"/>
      <c r="X639" s="350"/>
      <c r="Y639" s="350"/>
      <c r="Z639" s="350"/>
      <c r="AA639" s="361"/>
    </row>
    <row r="640" spans="1:27" s="182" customFormat="1" ht="18.75" customHeight="1" x14ac:dyDescent="0.25">
      <c r="A640" s="339" t="s">
        <v>607</v>
      </c>
      <c r="B640" s="397"/>
      <c r="C640" s="397"/>
      <c r="D640" s="398"/>
      <c r="E640" s="398"/>
      <c r="F640" s="399"/>
      <c r="G640" s="399"/>
      <c r="H640" s="403"/>
      <c r="I640" s="403"/>
      <c r="J640" s="344"/>
      <c r="K640" s="345"/>
      <c r="L640" s="361"/>
      <c r="M640" s="345"/>
      <c r="N640" s="347"/>
      <c r="O640" s="346"/>
      <c r="P640" s="395"/>
      <c r="Q640" s="360"/>
      <c r="R640" s="347"/>
      <c r="S640" s="361"/>
      <c r="T640" s="361"/>
      <c r="U640" s="364"/>
      <c r="V640" s="350"/>
      <c r="W640" s="350"/>
      <c r="X640" s="350"/>
      <c r="Y640" s="350"/>
      <c r="Z640" s="350"/>
      <c r="AA640" s="404"/>
    </row>
    <row r="641" spans="1:27" s="182" customFormat="1" ht="15" customHeight="1" x14ac:dyDescent="0.25">
      <c r="A641" s="1094" t="s">
        <v>608</v>
      </c>
      <c r="B641" s="1095"/>
      <c r="C641" s="397"/>
      <c r="D641" s="398"/>
      <c r="E641" s="398"/>
      <c r="F641" s="399"/>
      <c r="G641" s="399"/>
      <c r="H641" s="403"/>
      <c r="I641" s="405"/>
      <c r="J641" s="406">
        <v>50</v>
      </c>
      <c r="K641" s="356" t="s">
        <v>136</v>
      </c>
      <c r="L641" s="407">
        <f>SVS_Sonn_Feiertage!C57</f>
        <v>0</v>
      </c>
      <c r="M641" s="1096" t="s">
        <v>561</v>
      </c>
      <c r="N641" s="1097"/>
      <c r="O641" s="358"/>
      <c r="P641" s="345"/>
      <c r="Q641" s="360"/>
      <c r="R641" s="360"/>
      <c r="S641" s="361"/>
      <c r="T641" s="361"/>
      <c r="U641" s="364"/>
      <c r="V641" s="350"/>
      <c r="W641" s="350"/>
      <c r="X641" s="350"/>
      <c r="Y641" s="350"/>
      <c r="Z641" s="351"/>
      <c r="AA641" s="363">
        <f>J641*L641</f>
        <v>0</v>
      </c>
    </row>
    <row r="642" spans="1:27" s="182" customFormat="1" ht="15" x14ac:dyDescent="0.25">
      <c r="A642" s="1094" t="s">
        <v>609</v>
      </c>
      <c r="B642" s="1095"/>
      <c r="C642" s="397"/>
      <c r="D642" s="398"/>
      <c r="E642" s="398"/>
      <c r="F642" s="399"/>
      <c r="G642" s="399"/>
      <c r="H642" s="403"/>
      <c r="I642" s="405"/>
      <c r="J642" s="406">
        <v>50</v>
      </c>
      <c r="K642" s="356" t="s">
        <v>136</v>
      </c>
      <c r="L642" s="407">
        <f>SVS_Nachtarbeit!C57</f>
        <v>0</v>
      </c>
      <c r="M642" s="1096" t="s">
        <v>562</v>
      </c>
      <c r="N642" s="1097"/>
      <c r="O642" s="358"/>
      <c r="P642" s="345"/>
      <c r="Q642" s="360"/>
      <c r="R642" s="360"/>
      <c r="S642" s="361"/>
      <c r="T642" s="361"/>
      <c r="U642" s="364"/>
      <c r="V642" s="350"/>
      <c r="W642" s="350"/>
      <c r="X642" s="350"/>
      <c r="Y642" s="350"/>
      <c r="Z642" s="351"/>
      <c r="AA642" s="363">
        <f>J642*L642</f>
        <v>0</v>
      </c>
    </row>
    <row r="643" spans="1:27" s="182" customFormat="1" ht="15" customHeight="1" x14ac:dyDescent="0.25">
      <c r="A643" s="1094" t="s">
        <v>610</v>
      </c>
      <c r="B643" s="1095"/>
      <c r="C643" s="397"/>
      <c r="D643" s="398"/>
      <c r="E643" s="398"/>
      <c r="F643" s="399"/>
      <c r="G643" s="399"/>
      <c r="H643" s="403"/>
      <c r="I643" s="405"/>
      <c r="J643" s="406">
        <v>250</v>
      </c>
      <c r="K643" s="356" t="s">
        <v>136</v>
      </c>
      <c r="L643" s="407">
        <f>'SVS Bedarfsreinigung'!C49</f>
        <v>0</v>
      </c>
      <c r="M643" s="1096" t="s">
        <v>560</v>
      </c>
      <c r="N643" s="1097"/>
      <c r="O643" s="408"/>
      <c r="P643" s="359"/>
      <c r="Q643" s="360"/>
      <c r="R643" s="360"/>
      <c r="S643" s="361"/>
      <c r="T643" s="362"/>
      <c r="U643" s="364"/>
      <c r="V643" s="350"/>
      <c r="W643" s="350"/>
      <c r="X643" s="350"/>
      <c r="Y643" s="350"/>
      <c r="Z643" s="351"/>
      <c r="AA643" s="363">
        <f>J643*L643</f>
        <v>0</v>
      </c>
    </row>
    <row r="644" spans="1:27" s="182" customFormat="1" ht="15" customHeight="1" x14ac:dyDescent="0.25">
      <c r="A644" s="1094" t="s">
        <v>611</v>
      </c>
      <c r="B644" s="1095"/>
      <c r="C644" s="397"/>
      <c r="D644" s="398"/>
      <c r="E644" s="398"/>
      <c r="F644" s="399"/>
      <c r="G644" s="399"/>
      <c r="H644" s="403"/>
      <c r="I644" s="405"/>
      <c r="J644" s="406">
        <v>250</v>
      </c>
      <c r="K644" s="356" t="s">
        <v>136</v>
      </c>
      <c r="L644" s="407">
        <f>'SVS Vertretungsreinigung'!C49</f>
        <v>0</v>
      </c>
      <c r="M644" s="1096" t="s">
        <v>592</v>
      </c>
      <c r="N644" s="1097"/>
      <c r="O644" s="358"/>
      <c r="P644" s="345"/>
      <c r="Q644" s="360"/>
      <c r="R644" s="360"/>
      <c r="S644" s="361"/>
      <c r="T644" s="361"/>
      <c r="U644" s="364"/>
      <c r="V644" s="350"/>
      <c r="W644" s="350"/>
      <c r="X644" s="350"/>
      <c r="Y644" s="350"/>
      <c r="Z644" s="351"/>
      <c r="AA644" s="363">
        <f>J644*L644</f>
        <v>0</v>
      </c>
    </row>
    <row r="645" spans="1:27" s="182" customFormat="1" ht="15" customHeight="1" x14ac:dyDescent="0.25">
      <c r="A645" s="1094" t="s">
        <v>612</v>
      </c>
      <c r="B645" s="1095"/>
      <c r="C645" s="397"/>
      <c r="D645" s="398"/>
      <c r="E645" s="398"/>
      <c r="F645" s="399"/>
      <c r="G645" s="399"/>
      <c r="H645" s="403"/>
      <c r="I645" s="405"/>
      <c r="J645" s="406">
        <v>100</v>
      </c>
      <c r="K645" s="356" t="s">
        <v>136</v>
      </c>
      <c r="L645" s="407">
        <f>'SVS Baureinigung'!C49</f>
        <v>0</v>
      </c>
      <c r="M645" s="1096" t="s">
        <v>581</v>
      </c>
      <c r="N645" s="1097"/>
      <c r="O645" s="358"/>
      <c r="P645" s="345"/>
      <c r="Q645" s="360"/>
      <c r="R645" s="360"/>
      <c r="S645" s="361"/>
      <c r="T645" s="361"/>
      <c r="U645" s="364"/>
      <c r="V645" s="350"/>
      <c r="W645" s="350"/>
      <c r="X645" s="350"/>
      <c r="Y645" s="350"/>
      <c r="Z645" s="351"/>
      <c r="AA645" s="363">
        <f>J645*L645</f>
        <v>0</v>
      </c>
    </row>
    <row r="646" spans="1:27" s="182" customFormat="1" ht="21.75" customHeight="1" x14ac:dyDescent="0.25">
      <c r="A646" s="409" t="s">
        <v>613</v>
      </c>
      <c r="B646" s="410"/>
      <c r="C646" s="410"/>
      <c r="D646" s="411"/>
      <c r="E646" s="411"/>
      <c r="F646" s="412"/>
      <c r="G646" s="412"/>
      <c r="H646" s="413"/>
      <c r="I646" s="413"/>
      <c r="J646" s="413"/>
      <c r="K646" s="374"/>
      <c r="L646" s="374"/>
      <c r="M646" s="374"/>
      <c r="N646" s="414"/>
      <c r="O646" s="415"/>
      <c r="P646" s="416"/>
      <c r="Q646" s="414"/>
      <c r="R646" s="414"/>
      <c r="S646" s="417"/>
      <c r="T646" s="418"/>
      <c r="U646" s="419"/>
      <c r="V646" s="420"/>
      <c r="W646" s="420"/>
      <c r="X646" s="420"/>
      <c r="Y646" s="420"/>
      <c r="Z646" s="421"/>
      <c r="AA646" s="422">
        <f>SUM(AA641:AA645)</f>
        <v>0</v>
      </c>
    </row>
    <row r="647" spans="1:27" s="182" customFormat="1" ht="15" customHeight="1" x14ac:dyDescent="0.25">
      <c r="A647" s="208"/>
      <c r="B647" s="209"/>
      <c r="C647" s="209"/>
      <c r="D647" s="210"/>
      <c r="E647" s="210"/>
      <c r="F647" s="211"/>
      <c r="G647" s="211"/>
      <c r="H647" s="212"/>
      <c r="I647" s="212"/>
      <c r="J647" s="208"/>
      <c r="K647" s="208"/>
      <c r="L647" s="208"/>
      <c r="M647" s="208"/>
      <c r="N647" s="208"/>
      <c r="O647" s="208"/>
      <c r="P647" s="208"/>
      <c r="Q647" s="208"/>
      <c r="R647" s="208"/>
      <c r="S647" s="208"/>
      <c r="T647" s="208"/>
      <c r="U647" s="208"/>
      <c r="V647" s="208"/>
      <c r="W647" s="208"/>
      <c r="X647" s="208"/>
      <c r="Y647" s="208"/>
      <c r="Z647" s="208"/>
      <c r="AA647" s="208"/>
    </row>
    <row r="648" spans="1:27" s="183" customFormat="1" ht="15" x14ac:dyDescent="0.25">
      <c r="A648" s="208"/>
      <c r="B648" s="209"/>
      <c r="C648" s="209"/>
      <c r="D648" s="210"/>
      <c r="E648" s="210"/>
      <c r="F648" s="211"/>
      <c r="G648" s="211"/>
      <c r="H648" s="212"/>
      <c r="I648" s="212"/>
      <c r="J648" s="208"/>
      <c r="K648" s="208"/>
      <c r="L648" s="208"/>
      <c r="M648" s="208"/>
      <c r="N648" s="208"/>
      <c r="O648" s="208"/>
      <c r="P648" s="208"/>
      <c r="Q648" s="208"/>
      <c r="R648" s="208"/>
      <c r="S648" s="208"/>
      <c r="T648" s="208"/>
      <c r="U648" s="208"/>
      <c r="V648" s="208"/>
      <c r="W648" s="208"/>
      <c r="X648" s="208"/>
      <c r="Y648" s="208"/>
      <c r="Z648" s="208"/>
      <c r="AA648" s="208"/>
    </row>
    <row r="649" spans="1:27" s="94" customFormat="1" x14ac:dyDescent="0.2">
      <c r="A649" s="213"/>
      <c r="B649" s="214"/>
      <c r="C649" s="214"/>
      <c r="D649" s="215"/>
      <c r="E649" s="215"/>
      <c r="F649" s="216"/>
      <c r="G649" s="216"/>
      <c r="H649" s="217"/>
      <c r="I649" s="217"/>
      <c r="J649" s="213"/>
      <c r="K649" s="213"/>
      <c r="L649" s="213"/>
      <c r="M649" s="213"/>
      <c r="N649" s="213"/>
      <c r="O649" s="213"/>
      <c r="P649" s="213"/>
      <c r="Q649" s="213"/>
      <c r="R649" s="214"/>
      <c r="S649" s="213"/>
      <c r="T649" s="213"/>
      <c r="U649" s="189"/>
      <c r="V649" s="189"/>
      <c r="W649" s="189"/>
      <c r="X649" s="189"/>
      <c r="Y649" s="189"/>
      <c r="Z649" s="189"/>
      <c r="AA649" s="189"/>
    </row>
    <row r="650" spans="1:27" s="105" customFormat="1" ht="22.5" customHeight="1" x14ac:dyDescent="0.2">
      <c r="A650" s="423" t="s">
        <v>598</v>
      </c>
      <c r="B650" s="424"/>
      <c r="C650" s="424"/>
      <c r="D650" s="424"/>
      <c r="E650" s="424"/>
      <c r="F650" s="425"/>
      <c r="G650" s="425"/>
      <c r="H650" s="426"/>
      <c r="I650" s="426"/>
      <c r="J650" s="1100"/>
      <c r="K650" s="1100"/>
      <c r="L650" s="1100"/>
      <c r="M650" s="1100"/>
      <c r="N650" s="1101"/>
      <c r="O650" s="104"/>
      <c r="P650" s="1107" t="s">
        <v>598</v>
      </c>
      <c r="Q650" s="1108"/>
      <c r="R650" s="1109"/>
      <c r="S650" s="427" t="e">
        <f>AA646+AA638+AA624</f>
        <v>#VALUE!</v>
      </c>
      <c r="T650" s="213"/>
      <c r="U650" s="218"/>
      <c r="V650" s="218"/>
      <c r="W650" s="218"/>
      <c r="X650" s="218"/>
      <c r="Y650" s="218"/>
      <c r="Z650" s="218"/>
      <c r="AA650" s="218"/>
    </row>
    <row r="651" spans="1:27" s="105" customFormat="1" ht="3" customHeight="1" thickBot="1" x14ac:dyDescent="0.25">
      <c r="A651" s="106"/>
      <c r="B651" s="106"/>
      <c r="C651" s="106"/>
      <c r="D651" s="106"/>
      <c r="E651" s="106"/>
      <c r="F651" s="107"/>
      <c r="G651" s="107"/>
      <c r="H651" s="428"/>
      <c r="I651" s="428"/>
      <c r="J651" s="108"/>
      <c r="K651" s="108"/>
      <c r="L651" s="108"/>
      <c r="M651" s="108"/>
      <c r="N651" s="106"/>
      <c r="O651" s="106"/>
      <c r="P651" s="108"/>
      <c r="Q651" s="108"/>
      <c r="R651" s="429"/>
      <c r="S651" s="106"/>
      <c r="T651" s="213"/>
      <c r="U651" s="218"/>
      <c r="V651" s="218"/>
      <c r="W651" s="218"/>
      <c r="X651" s="218"/>
      <c r="Y651" s="218"/>
      <c r="Z651" s="218"/>
      <c r="AA651" s="218"/>
    </row>
    <row r="652" spans="1:27" s="105" customFormat="1" ht="22.5" customHeight="1" thickTop="1" thickBot="1" x14ac:dyDescent="0.25">
      <c r="A652" s="423" t="s">
        <v>147</v>
      </c>
      <c r="B652" s="424"/>
      <c r="C652" s="424"/>
      <c r="D652" s="424"/>
      <c r="E652" s="424"/>
      <c r="F652" s="425"/>
      <c r="G652" s="425"/>
      <c r="H652" s="426"/>
      <c r="I652" s="426"/>
      <c r="J652" s="1100"/>
      <c r="K652" s="1100"/>
      <c r="L652" s="1100"/>
      <c r="M652" s="1100"/>
      <c r="N652" s="1101"/>
      <c r="O652" s="104"/>
      <c r="P652" s="1107" t="s">
        <v>147</v>
      </c>
      <c r="Q652" s="1108"/>
      <c r="R652" s="1108"/>
      <c r="S652" s="430"/>
      <c r="T652" s="213"/>
      <c r="U652" s="218"/>
      <c r="V652" s="218"/>
      <c r="W652" s="218"/>
      <c r="X652" s="218"/>
      <c r="Y652" s="218"/>
      <c r="Z652" s="218"/>
      <c r="AA652" s="218"/>
    </row>
    <row r="653" spans="1:27" s="105" customFormat="1" ht="3" customHeight="1" thickTop="1" x14ac:dyDescent="0.2">
      <c r="A653" s="106"/>
      <c r="B653" s="106"/>
      <c r="C653" s="106"/>
      <c r="D653" s="106"/>
      <c r="E653" s="106"/>
      <c r="F653" s="107"/>
      <c r="G653" s="107"/>
      <c r="H653" s="428"/>
      <c r="I653" s="428"/>
      <c r="J653" s="108"/>
      <c r="K653" s="108"/>
      <c r="L653" s="108"/>
      <c r="M653" s="108"/>
      <c r="N653" s="106"/>
      <c r="O653" s="106"/>
      <c r="P653" s="111"/>
      <c r="Q653" s="111"/>
      <c r="R653" s="431"/>
      <c r="S653" s="106"/>
      <c r="T653" s="213"/>
      <c r="U653" s="218"/>
      <c r="V653" s="218"/>
      <c r="W653" s="218"/>
      <c r="X653" s="218"/>
      <c r="Y653" s="218"/>
      <c r="Z653" s="218"/>
      <c r="AA653" s="218"/>
    </row>
    <row r="654" spans="1:27" s="105" customFormat="1" ht="22.5" customHeight="1" x14ac:dyDescent="0.2">
      <c r="A654" s="423" t="s">
        <v>148</v>
      </c>
      <c r="B654" s="424"/>
      <c r="C654" s="424"/>
      <c r="D654" s="424"/>
      <c r="E654" s="424"/>
      <c r="F654" s="425"/>
      <c r="G654" s="425"/>
      <c r="H654" s="426"/>
      <c r="I654" s="426"/>
      <c r="J654" s="1100"/>
      <c r="K654" s="1100"/>
      <c r="L654" s="1100"/>
      <c r="M654" s="1100"/>
      <c r="N654" s="1101"/>
      <c r="O654" s="104"/>
      <c r="P654" s="1107" t="s">
        <v>148</v>
      </c>
      <c r="Q654" s="1108"/>
      <c r="R654" s="1109"/>
      <c r="S654" s="427" t="e">
        <f>ROUND(S650*S652,2)</f>
        <v>#VALUE!</v>
      </c>
      <c r="T654" s="213"/>
      <c r="U654" s="218"/>
      <c r="V654" s="218"/>
      <c r="W654" s="218"/>
      <c r="X654" s="218"/>
      <c r="Y654" s="218"/>
      <c r="Z654" s="218"/>
      <c r="AA654" s="218"/>
    </row>
    <row r="655" spans="1:27" s="105" customFormat="1" ht="3" customHeight="1" thickBot="1" x14ac:dyDescent="0.25">
      <c r="A655" s="106"/>
      <c r="B655" s="106"/>
      <c r="C655" s="106"/>
      <c r="D655" s="106"/>
      <c r="E655" s="106"/>
      <c r="F655" s="107"/>
      <c r="G655" s="107"/>
      <c r="H655" s="428"/>
      <c r="I655" s="428"/>
      <c r="J655" s="108"/>
      <c r="K655" s="108"/>
      <c r="L655" s="108"/>
      <c r="M655" s="108"/>
      <c r="N655" s="106"/>
      <c r="O655" s="106"/>
      <c r="P655" s="108"/>
      <c r="Q655" s="108"/>
      <c r="R655" s="429"/>
      <c r="S655" s="219"/>
      <c r="T655" s="213"/>
      <c r="U655" s="218"/>
      <c r="V655" s="218"/>
      <c r="W655" s="218"/>
      <c r="X655" s="218"/>
      <c r="Y655" s="218"/>
      <c r="Z655" s="218"/>
      <c r="AA655" s="218"/>
    </row>
    <row r="656" spans="1:27" s="110" customFormat="1" ht="32.25" customHeight="1" thickBot="1" x14ac:dyDescent="0.25">
      <c r="A656" s="432" t="s">
        <v>597</v>
      </c>
      <c r="B656" s="433"/>
      <c r="C656" s="433"/>
      <c r="D656" s="433"/>
      <c r="E656" s="433"/>
      <c r="F656" s="434"/>
      <c r="G656" s="434"/>
      <c r="H656" s="435"/>
      <c r="I656" s="435"/>
      <c r="J656" s="1110"/>
      <c r="K656" s="1110"/>
      <c r="L656" s="1110"/>
      <c r="M656" s="1110"/>
      <c r="N656" s="1111"/>
      <c r="O656" s="109"/>
      <c r="P656" s="1112" t="s">
        <v>599</v>
      </c>
      <c r="Q656" s="1113"/>
      <c r="R656" s="1114"/>
      <c r="S656" s="436" t="e">
        <f>S654+S650</f>
        <v>#VALUE!</v>
      </c>
      <c r="T656" s="213"/>
    </row>
    <row r="657" spans="1:27" s="94" customFormat="1" x14ac:dyDescent="0.2">
      <c r="A657" s="213"/>
      <c r="B657" s="214"/>
      <c r="C657" s="214"/>
      <c r="D657" s="215"/>
      <c r="E657" s="215"/>
      <c r="F657" s="216"/>
      <c r="G657" s="216"/>
      <c r="H657" s="437"/>
      <c r="I657" s="437"/>
      <c r="J657" s="220"/>
      <c r="K657" s="220"/>
      <c r="L657" s="220"/>
      <c r="M657" s="220"/>
      <c r="N657" s="214"/>
      <c r="O657" s="214"/>
      <c r="P657" s="220"/>
      <c r="Q657" s="220"/>
      <c r="R657" s="438"/>
      <c r="S657" s="213"/>
      <c r="T657" s="213"/>
      <c r="U657" s="189"/>
      <c r="V657" s="189"/>
      <c r="W657" s="189"/>
      <c r="X657" s="189"/>
      <c r="Y657" s="189"/>
      <c r="Z657" s="189"/>
      <c r="AA657" s="189"/>
    </row>
    <row r="658" spans="1:27" s="94" customFormat="1" x14ac:dyDescent="0.2">
      <c r="A658" s="189"/>
      <c r="B658" s="193"/>
      <c r="C658" s="193"/>
      <c r="D658" s="192"/>
      <c r="E658" s="192"/>
      <c r="F658" s="191"/>
      <c r="G658" s="191"/>
      <c r="H658" s="439"/>
      <c r="I658" s="439"/>
      <c r="J658" s="189"/>
      <c r="K658" s="189"/>
      <c r="L658" s="189"/>
      <c r="M658" s="189"/>
      <c r="N658" s="189"/>
      <c r="O658" s="189"/>
      <c r="P658" s="189"/>
      <c r="Q658" s="189"/>
      <c r="R658" s="193"/>
      <c r="S658" s="189"/>
      <c r="T658" s="189"/>
      <c r="U658" s="189"/>
      <c r="V658" s="189"/>
      <c r="W658" s="189"/>
      <c r="X658" s="189"/>
      <c r="Y658" s="189"/>
      <c r="Z658" s="189"/>
      <c r="AA658" s="189"/>
    </row>
    <row r="659" spans="1:27" s="94" customFormat="1" ht="15.75" x14ac:dyDescent="0.25">
      <c r="A659" s="1085" t="s">
        <v>145</v>
      </c>
      <c r="B659" s="1086"/>
      <c r="C659" s="1086"/>
      <c r="D659" s="1086"/>
      <c r="E659" s="1086"/>
      <c r="F659" s="1086"/>
      <c r="G659" s="1086"/>
      <c r="H659" s="1086"/>
      <c r="I659" s="1086"/>
      <c r="J659" s="1086"/>
      <c r="K659" s="1086"/>
      <c r="L659" s="1086"/>
      <c r="M659" s="1086"/>
      <c r="N659" s="1086"/>
      <c r="O659" s="1086"/>
      <c r="P659" s="1086"/>
      <c r="Q659" s="1086"/>
      <c r="R659" s="1086"/>
      <c r="S659" s="1086"/>
      <c r="T659" s="1086"/>
      <c r="U659" s="1086"/>
      <c r="V659" s="1086"/>
      <c r="W659" s="1086"/>
      <c r="X659" s="1086"/>
      <c r="Y659" s="1086"/>
      <c r="Z659" s="1086"/>
      <c r="AA659" s="1087"/>
    </row>
    <row r="660" spans="1:27" s="94" customFormat="1" ht="15.75" x14ac:dyDescent="0.25">
      <c r="A660" s="1088" t="s">
        <v>146</v>
      </c>
      <c r="B660" s="1089"/>
      <c r="C660" s="1089"/>
      <c r="D660" s="1089"/>
      <c r="E660" s="1089"/>
      <c r="F660" s="1089"/>
      <c r="G660" s="1089"/>
      <c r="H660" s="1089"/>
      <c r="I660" s="1089"/>
      <c r="J660" s="1089"/>
      <c r="K660" s="1089"/>
      <c r="L660" s="1089"/>
      <c r="M660" s="1089"/>
      <c r="N660" s="1089"/>
      <c r="O660" s="1089"/>
      <c r="P660" s="1089"/>
      <c r="Q660" s="1089"/>
      <c r="R660" s="1089"/>
      <c r="S660" s="1089"/>
      <c r="T660" s="1089"/>
      <c r="U660" s="1089"/>
      <c r="V660" s="1089"/>
      <c r="W660" s="1089"/>
      <c r="X660" s="1089"/>
      <c r="Y660" s="1089"/>
      <c r="Z660" s="1089"/>
      <c r="AA660" s="1090"/>
    </row>
    <row r="661" spans="1:27" s="94" customFormat="1" x14ac:dyDescent="0.25">
      <c r="B661" s="93"/>
      <c r="C661" s="93"/>
      <c r="D661" s="184"/>
      <c r="E661" s="184"/>
      <c r="F661" s="185"/>
      <c r="G661" s="185"/>
      <c r="H661" s="186"/>
      <c r="I661" s="186"/>
      <c r="R661" s="93"/>
    </row>
  </sheetData>
  <sheetProtection sort="0" autoFilter="0"/>
  <autoFilter ref="A2:AA625" xr:uid="{00000000-0009-0000-0000-000000000000}"/>
  <mergeCells count="29">
    <mergeCell ref="U631:V631"/>
    <mergeCell ref="P650:R650"/>
    <mergeCell ref="A644:B644"/>
    <mergeCell ref="M644:N644"/>
    <mergeCell ref="P652:R652"/>
    <mergeCell ref="P656:R656"/>
    <mergeCell ref="A634:B634"/>
    <mergeCell ref="A635:B635"/>
    <mergeCell ref="A636:B636"/>
    <mergeCell ref="A643:B643"/>
    <mergeCell ref="M643:N643"/>
    <mergeCell ref="A645:B645"/>
    <mergeCell ref="M645:N645"/>
    <mergeCell ref="A659:AA659"/>
    <mergeCell ref="A660:AA660"/>
    <mergeCell ref="Q1:AA1"/>
    <mergeCell ref="A641:B641"/>
    <mergeCell ref="M641:N641"/>
    <mergeCell ref="A642:B642"/>
    <mergeCell ref="M642:N642"/>
    <mergeCell ref="A637:B637"/>
    <mergeCell ref="J650:N650"/>
    <mergeCell ref="A1:D1"/>
    <mergeCell ref="L1:M1"/>
    <mergeCell ref="J652:N652"/>
    <mergeCell ref="J654:N654"/>
    <mergeCell ref="A633:B633"/>
    <mergeCell ref="P654:R654"/>
    <mergeCell ref="J656:N656"/>
  </mergeCells>
  <conditionalFormatting sqref="A50:R622">
    <cfRule type="expression" dxfId="34" priority="8">
      <formula>CELL("schutz",A50)=0</formula>
    </cfRule>
  </conditionalFormatting>
  <conditionalFormatting sqref="A1:AA3 A4:S49 A623:AA660">
    <cfRule type="expression" dxfId="33" priority="113">
      <formula>CELL("schutz",A1)=0</formula>
    </cfRule>
  </conditionalFormatting>
  <conditionalFormatting sqref="S50:S601">
    <cfRule type="expression" dxfId="32" priority="4">
      <formula>CELL("schutz",S50)=0</formula>
    </cfRule>
  </conditionalFormatting>
  <conditionalFormatting sqref="S602:T622">
    <cfRule type="expression" dxfId="31" priority="3">
      <formula>CELL("schutz",S602)=0</formula>
    </cfRule>
  </conditionalFormatting>
  <conditionalFormatting sqref="T435:T601">
    <cfRule type="expression" dxfId="30" priority="58">
      <formula>CELL("schutz",T435)=0</formula>
    </cfRule>
  </conditionalFormatting>
  <conditionalFormatting sqref="T4:AA434">
    <cfRule type="expression" dxfId="29" priority="1">
      <formula>CELL("schutz",T4)=0</formula>
    </cfRule>
  </conditionalFormatting>
  <conditionalFormatting sqref="U435:AA622">
    <cfRule type="expression" dxfId="28" priority="79">
      <formula>CELL("schutz",U435)=0</formula>
    </cfRule>
  </conditionalFormatting>
  <dataValidations count="5">
    <dataValidation type="list" allowBlank="1" showInputMessage="1" showErrorMessage="1" sqref="G343:G344 G281:G306 G308:G319 G325:G328 G330:G336 G274:G277 G347 G349:G351 G31:G41 G48:G64 G67:G84 G115:G116 G108:G111 G87:G104" xr:uid="{00000000-0002-0000-0000-000000000000}">
      <formula1>"Feinsteinzeug,Fliesen-Keramik,Fliesen-Natur,Holz,Kautschuk,Kunststeinplatten,Linoleum,Noppenboden,Parkett,PVC-Boden,Stein,Teppich"</formula1>
    </dataValidation>
    <dataValidation type="list" allowBlank="1" showInputMessage="1" showErrorMessage="1" sqref="D31:D58 D102:D163 D255:D280" xr:uid="{00000000-0002-0000-0000-000001000000}">
      <formula1>"EG,1.OG,2.OG,3.OG,4.OG,Keller"</formula1>
    </dataValidation>
    <dataValidation type="list" allowBlank="1" showInputMessage="1" showErrorMessage="1" sqref="J130:K131 J118:K121 J123:K123 J133:K133 J156:K157 J159:K162 J151:K152 J145:K149 J125:K125 J154:K154 J138:K143 K135" xr:uid="{00000000-0002-0000-0000-000002000000}">
      <formula1>"Abstell,Archiv,Aufenthalt,Aufzug,Aula,Besprechung,Bücherei,Bühne,Büro,Dusche,Eingang,FachR,Flur,Foyer,Garderobe,Geräte,GruppenR,Halle,HausM,KlasseR,Küche,Mensa,ProjektR,Schlafen,SpeiseR,Technik,TeeKü,Treppe,Tribüne,Umkleide,WaschR,WC,Windfang,Lernmittel"</formula1>
    </dataValidation>
    <dataValidation type="list" allowBlank="1" showInputMessage="1" showErrorMessage="1" sqref="G27:G30 G118:G121 G13:G24 G125:G128 G133:G147 G151:G152 G155 G159:G163" xr:uid="{00000000-0002-0000-0000-000003000000}">
      <formula1>"PVC-Boden,Teppich,Holz,Parkett,Stein,Noppenboden,Fliesen-Keramik,Fliesen-Natur,Gummimatten,Linoleum,Sonstige"</formula1>
    </dataValidation>
    <dataValidation type="list" allowBlank="1" showInputMessage="1" showErrorMessage="1" sqref="D4:D30" xr:uid="{00000000-0002-0000-0000-000004000000}">
      <formula1>"Keller,EG,1.OG,2.OG,3.OG,DG"</formula1>
    </dataValidation>
  </dataValidations>
  <pageMargins left="0.59055118110236227" right="0.59055118110236227" top="0.59055118110236227" bottom="0.59055118110236227" header="0.31496062992125984" footer="0.31496062992125984"/>
  <pageSetup paperSize="9" scale="37" fitToHeight="0" orientation="landscape" r:id="rId1"/>
  <headerFooter>
    <oddHeader>&amp;LXX_Anlage_Kalkulationstabellen_Los_xx&amp;RSeite &amp;P</oddHeader>
  </headerFooter>
  <ignoredErrors>
    <ignoredError sqref="E425:E432" numberStoredAsText="1"/>
    <ignoredError sqref="E565:E568" twoDigitTextYear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71"/>
  <sheetViews>
    <sheetView showGridLines="0" topLeftCell="A34" zoomScaleNormal="100" zoomScaleSheetLayoutView="100" zoomScalePageLayoutView="70" workbookViewId="0">
      <selection activeCell="C53" sqref="C53:C54"/>
    </sheetView>
  </sheetViews>
  <sheetFormatPr baseColWidth="10" defaultColWidth="10.85546875" defaultRowHeight="15" x14ac:dyDescent="0.25"/>
  <cols>
    <col min="1" max="1" width="34.5703125" style="46" customWidth="1"/>
    <col min="2" max="2" width="39.28515625" style="46" customWidth="1"/>
    <col min="3" max="3" width="13.42578125" style="46" customWidth="1"/>
    <col min="4" max="4" width="12" style="28" customWidth="1"/>
    <col min="5" max="5" width="16.42578125" style="28" customWidth="1"/>
    <col min="6" max="6" width="1.5703125" style="29" customWidth="1"/>
    <col min="7" max="7" width="12.140625" style="29" customWidth="1"/>
    <col min="8" max="8" width="12.5703125" style="28" customWidth="1"/>
    <col min="9" max="9" width="19.85546875" style="28" customWidth="1"/>
    <col min="10" max="10" width="17" style="65" customWidth="1"/>
    <col min="11" max="11" width="24" style="118" hidden="1" customWidth="1"/>
    <col min="12" max="12" width="12.42578125" style="118" hidden="1" customWidth="1"/>
    <col min="13" max="14" width="10.42578125" style="118" hidden="1" customWidth="1"/>
    <col min="15" max="16" width="10.85546875" style="46" customWidth="1"/>
    <col min="17" max="16384" width="10.85546875" style="46"/>
  </cols>
  <sheetData>
    <row r="1" spans="1:16" s="38" customFormat="1" ht="66" customHeight="1" x14ac:dyDescent="0.25">
      <c r="A1" s="1142" t="s">
        <v>614</v>
      </c>
      <c r="B1" s="1143"/>
      <c r="C1" s="1143"/>
      <c r="D1" s="1144">
        <f>'Kalkulation Unterhaltsreinigung'!Q1</f>
        <v>0</v>
      </c>
      <c r="E1" s="1145"/>
      <c r="F1" s="1145"/>
      <c r="G1" s="1145"/>
      <c r="H1" s="1145"/>
      <c r="I1" s="1146"/>
      <c r="J1" s="59"/>
      <c r="K1" s="174"/>
      <c r="L1" s="174"/>
      <c r="M1" s="174"/>
      <c r="N1" s="174"/>
      <c r="O1" s="61"/>
      <c r="P1" s="60"/>
    </row>
    <row r="2" spans="1:16" s="38" customFormat="1" ht="17.100000000000001" customHeight="1" thickBot="1" x14ac:dyDescent="0.3">
      <c r="A2" s="20"/>
      <c r="B2" s="20"/>
      <c r="C2" s="20"/>
      <c r="D2" s="472"/>
      <c r="E2" s="473"/>
      <c r="F2" s="23"/>
      <c r="G2" s="23"/>
      <c r="H2" s="473"/>
      <c r="I2" s="473"/>
      <c r="J2" s="59"/>
      <c r="K2" s="120" t="s">
        <v>11</v>
      </c>
      <c r="L2" s="121"/>
      <c r="M2" s="174"/>
      <c r="N2" s="174"/>
      <c r="O2" s="61"/>
      <c r="P2" s="61"/>
    </row>
    <row r="3" spans="1:16" s="38" customFormat="1" ht="21.75" customHeight="1" thickTop="1" x14ac:dyDescent="0.25">
      <c r="A3" s="1128" t="s">
        <v>4</v>
      </c>
      <c r="B3" s="1176"/>
      <c r="C3" s="475"/>
      <c r="D3" s="476"/>
      <c r="E3" s="1185"/>
      <c r="F3" s="1185"/>
      <c r="G3" s="1185"/>
      <c r="H3" s="473"/>
      <c r="I3" s="473"/>
      <c r="J3" s="59"/>
      <c r="K3" s="152" t="s">
        <v>13</v>
      </c>
      <c r="L3" s="124">
        <v>365.25</v>
      </c>
      <c r="M3" s="174"/>
      <c r="N3" s="174"/>
      <c r="O3" s="61"/>
      <c r="P3" s="61"/>
    </row>
    <row r="4" spans="1:16" s="38" customFormat="1" ht="21.75" customHeight="1" x14ac:dyDescent="0.25">
      <c r="A4" s="1128" t="s">
        <v>5</v>
      </c>
      <c r="B4" s="1176"/>
      <c r="C4" s="477"/>
      <c r="D4" s="476"/>
      <c r="E4" s="1184" t="s">
        <v>314</v>
      </c>
      <c r="F4" s="1184"/>
      <c r="G4" s="1184"/>
      <c r="H4" s="473"/>
      <c r="I4" s="473"/>
      <c r="J4" s="59"/>
      <c r="K4" s="152" t="s">
        <v>15</v>
      </c>
      <c r="L4" s="124">
        <v>52.18</v>
      </c>
      <c r="M4" s="174"/>
      <c r="N4" s="174"/>
      <c r="O4" s="61"/>
      <c r="P4" s="60"/>
    </row>
    <row r="5" spans="1:16" s="38" customFormat="1" ht="21.75" customHeight="1" thickBot="1" x14ac:dyDescent="0.3">
      <c r="A5" s="1128" t="s">
        <v>6</v>
      </c>
      <c r="B5" s="1176"/>
      <c r="C5" s="478"/>
      <c r="D5" s="479"/>
      <c r="E5" s="1183">
        <f>'Kalkulation Unterhaltsreinigung'!U624</f>
        <v>0</v>
      </c>
      <c r="F5" s="1183"/>
      <c r="G5" s="1183"/>
      <c r="H5" s="480"/>
      <c r="I5" s="473"/>
      <c r="J5" s="59"/>
      <c r="K5" s="152" t="s">
        <v>17</v>
      </c>
      <c r="L5" s="124">
        <v>52.18</v>
      </c>
      <c r="M5" s="174"/>
      <c r="N5" s="174"/>
      <c r="O5" s="61"/>
      <c r="P5" s="61"/>
    </row>
    <row r="6" spans="1:16" s="38" customFormat="1" ht="19.5" customHeight="1" thickTop="1" x14ac:dyDescent="0.25">
      <c r="A6" s="1128" t="s">
        <v>157</v>
      </c>
      <c r="B6" s="1128"/>
      <c r="C6" s="481">
        <v>10</v>
      </c>
      <c r="D6" s="472"/>
      <c r="E6" s="482" t="s">
        <v>119</v>
      </c>
      <c r="F6" s="482"/>
      <c r="G6" s="482"/>
      <c r="H6" s="473"/>
      <c r="I6" s="473"/>
      <c r="J6" s="59"/>
      <c r="K6" s="152" t="s">
        <v>19</v>
      </c>
      <c r="L6" s="124">
        <f>C6</f>
        <v>10</v>
      </c>
      <c r="M6" s="174"/>
      <c r="N6" s="174"/>
      <c r="O6" s="61"/>
      <c r="P6" s="61"/>
    </row>
    <row r="7" spans="1:16" s="38" customFormat="1" ht="19.5" customHeight="1" x14ac:dyDescent="0.25">
      <c r="A7" s="20"/>
      <c r="B7" s="20"/>
      <c r="C7" s="20"/>
      <c r="D7" s="472"/>
      <c r="E7" s="482"/>
      <c r="F7" s="482"/>
      <c r="G7" s="482"/>
      <c r="H7" s="473"/>
      <c r="I7" s="473"/>
      <c r="J7" s="59"/>
      <c r="K7" s="152" t="s">
        <v>160</v>
      </c>
      <c r="L7" s="124">
        <v>0</v>
      </c>
      <c r="M7" s="174"/>
      <c r="N7" s="174"/>
      <c r="O7" s="61"/>
      <c r="P7" s="61"/>
    </row>
    <row r="8" spans="1:16" ht="20.85" customHeight="1" x14ac:dyDescent="0.25">
      <c r="A8" s="1"/>
      <c r="B8" s="1"/>
      <c r="C8" s="1186" t="s">
        <v>81</v>
      </c>
      <c r="D8" s="1187"/>
      <c r="E8" s="1188"/>
      <c r="F8" s="102"/>
      <c r="G8" s="1186" t="s">
        <v>82</v>
      </c>
      <c r="H8" s="1187"/>
      <c r="I8" s="1188"/>
      <c r="J8" s="2"/>
      <c r="K8" s="155" t="s">
        <v>158</v>
      </c>
      <c r="L8" s="127">
        <f>L3-L4-L5-L6-L7</f>
        <v>250.89</v>
      </c>
      <c r="M8" s="174"/>
      <c r="N8" s="174"/>
      <c r="O8" s="61"/>
      <c r="P8" s="62"/>
    </row>
    <row r="9" spans="1:16" ht="24" customHeight="1" thickBot="1" x14ac:dyDescent="0.3">
      <c r="A9" s="1128" t="s">
        <v>74</v>
      </c>
      <c r="B9" s="1128"/>
      <c r="C9" s="3">
        <v>100</v>
      </c>
      <c r="D9" s="483" t="s">
        <v>114</v>
      </c>
      <c r="E9" s="483" t="s">
        <v>115</v>
      </c>
      <c r="F9" s="4"/>
      <c r="G9" s="3">
        <v>100</v>
      </c>
      <c r="H9" s="483" t="s">
        <v>114</v>
      </c>
      <c r="I9" s="483" t="s">
        <v>115</v>
      </c>
      <c r="J9" s="5"/>
      <c r="K9" s="152" t="s">
        <v>21</v>
      </c>
      <c r="L9" s="157">
        <f>C3</f>
        <v>0</v>
      </c>
      <c r="M9" s="174"/>
      <c r="N9" s="174"/>
      <c r="O9" s="61"/>
    </row>
    <row r="10" spans="1:16" ht="24" customHeight="1" thickTop="1" x14ac:dyDescent="0.25">
      <c r="A10" s="1129" t="s">
        <v>928</v>
      </c>
      <c r="B10" s="1182"/>
      <c r="C10" s="728"/>
      <c r="D10" s="710">
        <f>C10</f>
        <v>0</v>
      </c>
      <c r="E10" s="485">
        <f>D10*$E$5</f>
        <v>0</v>
      </c>
      <c r="F10" s="4"/>
      <c r="G10" s="793"/>
      <c r="H10" s="710">
        <f>G10</f>
        <v>0</v>
      </c>
      <c r="I10" s="485">
        <f>H10*$E$5</f>
        <v>0</v>
      </c>
      <c r="J10" s="5"/>
      <c r="K10" s="152" t="s">
        <v>22</v>
      </c>
      <c r="L10" s="157">
        <f>C4</f>
        <v>0</v>
      </c>
      <c r="M10" s="174"/>
      <c r="N10" s="174"/>
      <c r="O10" s="61"/>
      <c r="P10" s="63"/>
    </row>
    <row r="11" spans="1:16" ht="24" customHeight="1" x14ac:dyDescent="0.2">
      <c r="A11" s="1129" t="s">
        <v>9</v>
      </c>
      <c r="B11" s="1130"/>
      <c r="C11" s="791"/>
      <c r="D11" s="486">
        <f t="shared" ref="D11:D17" si="0">$D$10/100*C11</f>
        <v>0</v>
      </c>
      <c r="E11" s="487">
        <f>D11*$E$5</f>
        <v>0</v>
      </c>
      <c r="F11" s="26"/>
      <c r="G11" s="792"/>
      <c r="H11" s="486">
        <f t="shared" ref="H11:H17" si="1">$D$10/100*G11</f>
        <v>0</v>
      </c>
      <c r="I11" s="487">
        <f>H11*$E$5</f>
        <v>0</v>
      </c>
      <c r="J11" s="64"/>
      <c r="K11" s="152" t="s">
        <v>24</v>
      </c>
      <c r="L11" s="159">
        <f>C5</f>
        <v>0</v>
      </c>
      <c r="M11" s="122"/>
      <c r="N11" s="156"/>
    </row>
    <row r="12" spans="1:16" ht="24" customHeight="1" thickBot="1" x14ac:dyDescent="0.25">
      <c r="A12" s="1125" t="s">
        <v>661</v>
      </c>
      <c r="B12" s="1126"/>
      <c r="C12" s="489"/>
      <c r="D12" s="486">
        <f t="shared" si="0"/>
        <v>0</v>
      </c>
      <c r="E12" s="487">
        <f t="shared" ref="E12:E17" si="2">D12*$E$5</f>
        <v>0</v>
      </c>
      <c r="F12" s="26"/>
      <c r="G12" s="490"/>
      <c r="H12" s="486">
        <f t="shared" si="1"/>
        <v>0</v>
      </c>
      <c r="I12" s="487">
        <f t="shared" ref="I12:I17" si="3">H12*$E$5</f>
        <v>0</v>
      </c>
      <c r="J12" s="64"/>
      <c r="K12" s="152"/>
      <c r="L12" s="159"/>
      <c r="M12" s="122"/>
      <c r="N12" s="151"/>
    </row>
    <row r="13" spans="1:16" ht="24" customHeight="1" thickTop="1" x14ac:dyDescent="0.2">
      <c r="A13" s="1129" t="s">
        <v>12</v>
      </c>
      <c r="B13" s="1130"/>
      <c r="C13" s="489"/>
      <c r="D13" s="486">
        <f t="shared" si="0"/>
        <v>0</v>
      </c>
      <c r="E13" s="487">
        <f t="shared" si="2"/>
        <v>0</v>
      </c>
      <c r="F13" s="26"/>
      <c r="G13" s="491">
        <v>0</v>
      </c>
      <c r="H13" s="487">
        <f t="shared" si="1"/>
        <v>0</v>
      </c>
      <c r="I13" s="487">
        <f t="shared" si="3"/>
        <v>0</v>
      </c>
      <c r="J13" s="64"/>
      <c r="K13" s="149" t="s">
        <v>27</v>
      </c>
      <c r="L13" s="180">
        <f>L8-L9-L10-L11-L12</f>
        <v>250.89</v>
      </c>
      <c r="N13" s="153"/>
    </row>
    <row r="14" spans="1:16" ht="24" customHeight="1" thickBot="1" x14ac:dyDescent="0.3">
      <c r="A14" s="1129" t="s">
        <v>14</v>
      </c>
      <c r="B14" s="1130"/>
      <c r="C14" s="489"/>
      <c r="D14" s="486">
        <f t="shared" si="0"/>
        <v>0</v>
      </c>
      <c r="E14" s="487">
        <f t="shared" si="2"/>
        <v>0</v>
      </c>
      <c r="F14" s="26"/>
      <c r="G14" s="492">
        <v>0</v>
      </c>
      <c r="H14" s="487">
        <f t="shared" si="1"/>
        <v>0</v>
      </c>
      <c r="I14" s="487">
        <f t="shared" si="3"/>
        <v>0</v>
      </c>
      <c r="J14" s="64"/>
      <c r="L14" s="132"/>
      <c r="M14" s="128"/>
      <c r="N14" s="160"/>
    </row>
    <row r="15" spans="1:16" ht="24" customHeight="1" thickTop="1" x14ac:dyDescent="0.2">
      <c r="A15" s="1129" t="s">
        <v>16</v>
      </c>
      <c r="B15" s="1130"/>
      <c r="C15" s="489"/>
      <c r="D15" s="486">
        <f t="shared" si="0"/>
        <v>0</v>
      </c>
      <c r="E15" s="487">
        <f t="shared" si="2"/>
        <v>0</v>
      </c>
      <c r="F15" s="26"/>
      <c r="G15" s="488"/>
      <c r="H15" s="486">
        <f t="shared" si="1"/>
        <v>0</v>
      </c>
      <c r="I15" s="487">
        <f t="shared" si="3"/>
        <v>0</v>
      </c>
      <c r="J15" s="64"/>
      <c r="K15" s="120" t="s">
        <v>30</v>
      </c>
      <c r="L15" s="121"/>
      <c r="M15" s="122"/>
      <c r="N15" s="121"/>
    </row>
    <row r="16" spans="1:16" ht="24" customHeight="1" x14ac:dyDescent="0.2">
      <c r="A16" s="1125" t="s">
        <v>18</v>
      </c>
      <c r="B16" s="1126"/>
      <c r="C16" s="489"/>
      <c r="D16" s="486">
        <f t="shared" si="0"/>
        <v>0</v>
      </c>
      <c r="E16" s="487">
        <f t="shared" si="2"/>
        <v>0</v>
      </c>
      <c r="F16" s="26"/>
      <c r="G16" s="493"/>
      <c r="H16" s="486">
        <f t="shared" si="1"/>
        <v>0</v>
      </c>
      <c r="I16" s="487">
        <f t="shared" si="3"/>
        <v>0</v>
      </c>
      <c r="J16" s="64"/>
      <c r="K16" s="175">
        <f>L9</f>
        <v>0</v>
      </c>
      <c r="L16" s="162">
        <v>1</v>
      </c>
      <c r="M16" s="163" t="s">
        <v>32</v>
      </c>
      <c r="N16" s="144">
        <f>K16*L16/K17</f>
        <v>0</v>
      </c>
    </row>
    <row r="17" spans="1:14" ht="24" customHeight="1" thickBot="1" x14ac:dyDescent="0.25">
      <c r="A17" s="1177" t="s">
        <v>104</v>
      </c>
      <c r="B17" s="1178"/>
      <c r="C17" s="494"/>
      <c r="D17" s="495">
        <f t="shared" si="0"/>
        <v>0</v>
      </c>
      <c r="E17" s="496">
        <f t="shared" si="2"/>
        <v>0</v>
      </c>
      <c r="F17" s="26"/>
      <c r="G17" s="490"/>
      <c r="H17" s="495">
        <f t="shared" si="1"/>
        <v>0</v>
      </c>
      <c r="I17" s="496">
        <f t="shared" si="3"/>
        <v>0</v>
      </c>
      <c r="J17" s="64"/>
      <c r="K17" s="176">
        <f>L13</f>
        <v>250.89</v>
      </c>
      <c r="L17" s="136"/>
      <c r="M17" s="145"/>
      <c r="N17" s="146"/>
    </row>
    <row r="18" spans="1:14" ht="24" customHeight="1" x14ac:dyDescent="0.2">
      <c r="A18" s="1127" t="s">
        <v>20</v>
      </c>
      <c r="B18" s="1127"/>
      <c r="C18" s="497">
        <f>SUM(C11:C17)</f>
        <v>0</v>
      </c>
      <c r="D18" s="498">
        <f>SUM(D10:D17)</f>
        <v>0</v>
      </c>
      <c r="E18" s="498">
        <f>SUM(E10:E17)</f>
        <v>0</v>
      </c>
      <c r="F18" s="6"/>
      <c r="G18" s="499">
        <f>SUM(G11:G17)</f>
        <v>0</v>
      </c>
      <c r="H18" s="498">
        <f>SUM(H10:H17)</f>
        <v>0</v>
      </c>
      <c r="I18" s="498">
        <f>SUM(I10:I17)</f>
        <v>0</v>
      </c>
      <c r="J18" s="7"/>
      <c r="K18" s="177" t="s">
        <v>35</v>
      </c>
      <c r="L18" s="165"/>
      <c r="M18" s="166"/>
      <c r="N18" s="167">
        <f>(N16*$C$18)/100</f>
        <v>0</v>
      </c>
    </row>
    <row r="19" spans="1:14" ht="24" customHeight="1" x14ac:dyDescent="0.2">
      <c r="A19" s="1128" t="s">
        <v>85</v>
      </c>
      <c r="B19" s="1128"/>
      <c r="C19" s="8"/>
      <c r="D19" s="500"/>
      <c r="E19" s="500"/>
      <c r="F19" s="9"/>
      <c r="G19" s="8"/>
      <c r="H19" s="500"/>
      <c r="I19" s="500"/>
      <c r="J19" s="10"/>
      <c r="K19" s="164" t="s">
        <v>37</v>
      </c>
      <c r="L19" s="165"/>
      <c r="M19" s="166"/>
      <c r="N19" s="167">
        <f>N16*$G$18/100</f>
        <v>0</v>
      </c>
    </row>
    <row r="20" spans="1:14" ht="24" customHeight="1" x14ac:dyDescent="0.2">
      <c r="A20" s="1128" t="s">
        <v>23</v>
      </c>
      <c r="B20" s="1128"/>
      <c r="C20" s="501">
        <f>N16*100</f>
        <v>0</v>
      </c>
      <c r="D20" s="502">
        <f t="shared" ref="D20:D29" si="4">$D$10/100*C20</f>
        <v>0</v>
      </c>
      <c r="E20" s="502">
        <f t="shared" ref="E20:E29" si="5">D20*$E$5</f>
        <v>0</v>
      </c>
      <c r="F20" s="27"/>
      <c r="G20" s="501">
        <f>N16*100</f>
        <v>0</v>
      </c>
      <c r="H20" s="502">
        <f>$D$10/100*G20</f>
        <v>0</v>
      </c>
      <c r="I20" s="502">
        <f t="shared" ref="I20:I29" si="6">H20*$E$5</f>
        <v>0</v>
      </c>
      <c r="J20" s="64"/>
      <c r="L20" s="125"/>
      <c r="M20" s="120"/>
      <c r="N20" s="125"/>
    </row>
    <row r="21" spans="1:14" ht="24" customHeight="1" x14ac:dyDescent="0.2">
      <c r="A21" s="1129" t="s">
        <v>25</v>
      </c>
      <c r="B21" s="1129"/>
      <c r="C21" s="503">
        <f>N18*100</f>
        <v>0</v>
      </c>
      <c r="D21" s="487">
        <f t="shared" si="4"/>
        <v>0</v>
      </c>
      <c r="E21" s="487">
        <f t="shared" si="5"/>
        <v>0</v>
      </c>
      <c r="F21" s="26"/>
      <c r="G21" s="503">
        <f>N19*100</f>
        <v>0</v>
      </c>
      <c r="H21" s="487">
        <f t="shared" ref="H21:H29" si="7">$D$10/100*G21</f>
        <v>0</v>
      </c>
      <c r="I21" s="487">
        <f t="shared" si="6"/>
        <v>0</v>
      </c>
      <c r="J21" s="64"/>
      <c r="K21" s="120" t="s">
        <v>39</v>
      </c>
      <c r="L21" s="128"/>
      <c r="M21" s="128"/>
      <c r="N21" s="128"/>
    </row>
    <row r="22" spans="1:14" ht="24" customHeight="1" x14ac:dyDescent="0.2">
      <c r="A22" s="1128" t="s">
        <v>26</v>
      </c>
      <c r="B22" s="1128"/>
      <c r="C22" s="501">
        <f>N22*100</f>
        <v>3.9858105145681373</v>
      </c>
      <c r="D22" s="502">
        <f t="shared" si="4"/>
        <v>0</v>
      </c>
      <c r="E22" s="502">
        <f t="shared" si="5"/>
        <v>0</v>
      </c>
      <c r="F22" s="27"/>
      <c r="G22" s="501">
        <f>N22*100</f>
        <v>3.9858105145681373</v>
      </c>
      <c r="H22" s="502">
        <f t="shared" si="7"/>
        <v>0</v>
      </c>
      <c r="I22" s="502">
        <f t="shared" si="6"/>
        <v>0</v>
      </c>
      <c r="J22" s="64"/>
      <c r="K22" s="175">
        <f>L6</f>
        <v>10</v>
      </c>
      <c r="L22" s="162">
        <v>1</v>
      </c>
      <c r="M22" s="163" t="s">
        <v>32</v>
      </c>
      <c r="N22" s="144">
        <f>K22*L22/K23</f>
        <v>3.9858105145681375E-2</v>
      </c>
    </row>
    <row r="23" spans="1:14" ht="24" customHeight="1" x14ac:dyDescent="0.2">
      <c r="A23" s="1125" t="s">
        <v>28</v>
      </c>
      <c r="B23" s="1125"/>
      <c r="C23" s="503">
        <f>N24*100</f>
        <v>0</v>
      </c>
      <c r="D23" s="487">
        <f t="shared" si="4"/>
        <v>0</v>
      </c>
      <c r="E23" s="487">
        <f t="shared" si="5"/>
        <v>0</v>
      </c>
      <c r="F23" s="26"/>
      <c r="G23" s="503">
        <f>N25*100</f>
        <v>0</v>
      </c>
      <c r="H23" s="487">
        <f t="shared" si="7"/>
        <v>0</v>
      </c>
      <c r="I23" s="487">
        <f t="shared" si="6"/>
        <v>0</v>
      </c>
      <c r="J23" s="64"/>
      <c r="K23" s="176">
        <f>L13</f>
        <v>250.89</v>
      </c>
      <c r="L23" s="136"/>
      <c r="M23" s="145"/>
      <c r="N23" s="146"/>
    </row>
    <row r="24" spans="1:14" ht="24" customHeight="1" x14ac:dyDescent="0.2">
      <c r="A24" s="1128" t="s">
        <v>29</v>
      </c>
      <c r="B24" s="1128"/>
      <c r="C24" s="501">
        <f>N28*100</f>
        <v>0</v>
      </c>
      <c r="D24" s="502">
        <f t="shared" si="4"/>
        <v>0</v>
      </c>
      <c r="E24" s="502">
        <f t="shared" si="5"/>
        <v>0</v>
      </c>
      <c r="F24" s="27"/>
      <c r="G24" s="501">
        <f>N28*100</f>
        <v>0</v>
      </c>
      <c r="H24" s="502">
        <f t="shared" si="7"/>
        <v>0</v>
      </c>
      <c r="I24" s="502">
        <f t="shared" si="6"/>
        <v>0</v>
      </c>
      <c r="J24" s="64"/>
      <c r="K24" s="164" t="s">
        <v>35</v>
      </c>
      <c r="L24" s="165"/>
      <c r="M24" s="166"/>
      <c r="N24" s="167">
        <f>(N22*$C$18)/100</f>
        <v>0</v>
      </c>
    </row>
    <row r="25" spans="1:14" ht="24" customHeight="1" x14ac:dyDescent="0.2">
      <c r="A25" s="1129" t="s">
        <v>31</v>
      </c>
      <c r="B25" s="1129"/>
      <c r="C25" s="503">
        <f>N30*100</f>
        <v>0</v>
      </c>
      <c r="D25" s="487">
        <f t="shared" si="4"/>
        <v>0</v>
      </c>
      <c r="E25" s="487">
        <f t="shared" si="5"/>
        <v>0</v>
      </c>
      <c r="F25" s="26"/>
      <c r="G25" s="503">
        <f>N31*100</f>
        <v>0</v>
      </c>
      <c r="H25" s="487">
        <f t="shared" si="7"/>
        <v>0</v>
      </c>
      <c r="I25" s="487">
        <f t="shared" si="6"/>
        <v>0</v>
      </c>
      <c r="J25" s="64"/>
      <c r="K25" s="164" t="s">
        <v>37</v>
      </c>
      <c r="L25" s="165"/>
      <c r="M25" s="166"/>
      <c r="N25" s="167">
        <f>N22*$G$18/100</f>
        <v>0</v>
      </c>
    </row>
    <row r="26" spans="1:14" ht="24" customHeight="1" x14ac:dyDescent="0.2">
      <c r="A26" s="1128" t="s">
        <v>33</v>
      </c>
      <c r="B26" s="1128"/>
      <c r="C26" s="501">
        <f>N34*100</f>
        <v>0</v>
      </c>
      <c r="D26" s="502">
        <f t="shared" si="4"/>
        <v>0</v>
      </c>
      <c r="E26" s="502">
        <f t="shared" si="5"/>
        <v>0</v>
      </c>
      <c r="F26" s="27"/>
      <c r="G26" s="501">
        <f>N34*100</f>
        <v>0</v>
      </c>
      <c r="H26" s="502">
        <f t="shared" si="7"/>
        <v>0</v>
      </c>
      <c r="I26" s="502">
        <f t="shared" si="6"/>
        <v>0</v>
      </c>
      <c r="J26" s="64"/>
      <c r="L26" s="125"/>
      <c r="M26" s="120"/>
      <c r="N26" s="125"/>
    </row>
    <row r="27" spans="1:14" ht="24" customHeight="1" thickBot="1" x14ac:dyDescent="0.25">
      <c r="A27" s="1131" t="s">
        <v>34</v>
      </c>
      <c r="B27" s="1132"/>
      <c r="C27" s="492">
        <f>N36*100</f>
        <v>0</v>
      </c>
      <c r="D27" s="487">
        <f t="shared" si="4"/>
        <v>0</v>
      </c>
      <c r="E27" s="487">
        <f t="shared" si="5"/>
        <v>0</v>
      </c>
      <c r="F27" s="26"/>
      <c r="G27" s="492">
        <f>N37*100</f>
        <v>0</v>
      </c>
      <c r="H27" s="487">
        <f t="shared" si="7"/>
        <v>0</v>
      </c>
      <c r="I27" s="487">
        <f t="shared" si="6"/>
        <v>0</v>
      </c>
      <c r="J27" s="64"/>
      <c r="K27" s="120" t="s">
        <v>44</v>
      </c>
      <c r="L27" s="121"/>
      <c r="M27" s="122"/>
      <c r="N27" s="121"/>
    </row>
    <row r="28" spans="1:14" ht="24" customHeight="1" thickTop="1" x14ac:dyDescent="0.2">
      <c r="A28" s="474" t="s">
        <v>36</v>
      </c>
      <c r="B28" s="504"/>
      <c r="C28" s="488"/>
      <c r="D28" s="505">
        <f t="shared" si="4"/>
        <v>0</v>
      </c>
      <c r="E28" s="502">
        <f t="shared" si="5"/>
        <v>0</v>
      </c>
      <c r="F28" s="27"/>
      <c r="G28" s="488"/>
      <c r="H28" s="505">
        <f t="shared" si="7"/>
        <v>0</v>
      </c>
      <c r="I28" s="502">
        <f t="shared" si="6"/>
        <v>0</v>
      </c>
      <c r="J28" s="64"/>
      <c r="K28" s="161">
        <f>L11+L12</f>
        <v>0</v>
      </c>
      <c r="L28" s="162">
        <v>1</v>
      </c>
      <c r="M28" s="163" t="s">
        <v>32</v>
      </c>
      <c r="N28" s="144">
        <f>K28*L28/K29</f>
        <v>0</v>
      </c>
    </row>
    <row r="29" spans="1:14" ht="24" customHeight="1" thickBot="1" x14ac:dyDescent="0.25">
      <c r="A29" s="506" t="s">
        <v>38</v>
      </c>
      <c r="B29" s="507"/>
      <c r="C29" s="490"/>
      <c r="D29" s="486">
        <f t="shared" si="4"/>
        <v>0</v>
      </c>
      <c r="E29" s="487">
        <f t="shared" si="5"/>
        <v>0</v>
      </c>
      <c r="F29" s="26"/>
      <c r="G29" s="490"/>
      <c r="H29" s="486">
        <f t="shared" si="7"/>
        <v>0</v>
      </c>
      <c r="I29" s="487">
        <f t="shared" si="6"/>
        <v>0</v>
      </c>
      <c r="J29" s="64"/>
      <c r="K29" s="176">
        <f>L13</f>
        <v>250.89</v>
      </c>
      <c r="L29" s="136"/>
      <c r="M29" s="145"/>
      <c r="N29" s="146"/>
    </row>
    <row r="30" spans="1:14" ht="24" customHeight="1" thickTop="1" thickBot="1" x14ac:dyDescent="0.25">
      <c r="A30" s="1133" t="s">
        <v>97</v>
      </c>
      <c r="B30" s="1134"/>
      <c r="C30" s="508" t="str">
        <f>IF(ISERROR((D30*100)/C10)," ",(D30*100)/C10)</f>
        <v xml:space="preserve"> </v>
      </c>
      <c r="D30" s="496" t="str">
        <f>IF(ISERROR(E30/E5)," ",(E30/E5))</f>
        <v xml:space="preserve"> </v>
      </c>
      <c r="E30" s="496">
        <f>'Kalkulation B11 und C1'!F3</f>
        <v>0</v>
      </c>
      <c r="F30" s="26"/>
      <c r="G30" s="508" t="str">
        <f>IF(ISERROR((H30*100)/G10)," ",(H30*100)/G10)</f>
        <v xml:space="preserve"> </v>
      </c>
      <c r="H30" s="496" t="str">
        <f>IF(ISERROR(I30/E5)," ",I30/E5)</f>
        <v xml:space="preserve"> </v>
      </c>
      <c r="I30" s="496">
        <f>'Kalkulation B11 und C1'!F3</f>
        <v>0</v>
      </c>
      <c r="J30" s="64"/>
      <c r="K30" s="164" t="s">
        <v>35</v>
      </c>
      <c r="L30" s="165"/>
      <c r="M30" s="166"/>
      <c r="N30" s="167">
        <f>(N28*$C$18)/100</f>
        <v>0</v>
      </c>
    </row>
    <row r="31" spans="1:14" ht="24" customHeight="1" x14ac:dyDescent="0.2">
      <c r="A31" s="1127" t="s">
        <v>86</v>
      </c>
      <c r="B31" s="1127"/>
      <c r="C31" s="509">
        <f>SUM(C20:C30)</f>
        <v>3.9858105145681373</v>
      </c>
      <c r="D31" s="498">
        <f>SUM(D20:D30)</f>
        <v>0</v>
      </c>
      <c r="E31" s="498">
        <f>SUM(E20:E30)</f>
        <v>0</v>
      </c>
      <c r="F31" s="6"/>
      <c r="G31" s="509">
        <f>SUM(G20:G30)</f>
        <v>3.9858105145681373</v>
      </c>
      <c r="H31" s="498">
        <f>SUM(H20:H30)</f>
        <v>0</v>
      </c>
      <c r="I31" s="498">
        <f>SUM(I20:I30)</f>
        <v>0</v>
      </c>
      <c r="J31" s="7"/>
      <c r="K31" s="164" t="s">
        <v>37</v>
      </c>
      <c r="L31" s="165"/>
      <c r="M31" s="166"/>
      <c r="N31" s="167">
        <f>N28*$G$18/100</f>
        <v>0</v>
      </c>
    </row>
    <row r="32" spans="1:14" ht="24" customHeight="1" x14ac:dyDescent="0.2">
      <c r="A32" s="1181" t="s">
        <v>40</v>
      </c>
      <c r="B32" s="1181"/>
      <c r="C32" s="510">
        <f>C9+C18+C31</f>
        <v>103.98581051456814</v>
      </c>
      <c r="D32" s="485">
        <f>D31+D18</f>
        <v>0</v>
      </c>
      <c r="E32" s="485">
        <f>E31+E18</f>
        <v>0</v>
      </c>
      <c r="F32" s="6"/>
      <c r="G32" s="510">
        <f>G9+G18+G31</f>
        <v>103.98581051456814</v>
      </c>
      <c r="H32" s="485">
        <f>H31+H18</f>
        <v>0</v>
      </c>
      <c r="I32" s="485">
        <f>I31+I18</f>
        <v>0</v>
      </c>
      <c r="J32" s="7"/>
      <c r="L32" s="125"/>
      <c r="M32" s="120"/>
      <c r="N32" s="125"/>
    </row>
    <row r="33" spans="1:15" ht="24" customHeight="1" x14ac:dyDescent="0.2">
      <c r="A33" s="1156" t="s">
        <v>41</v>
      </c>
      <c r="B33" s="1179"/>
      <c r="C33" s="511"/>
      <c r="D33" s="500"/>
      <c r="E33" s="500"/>
      <c r="F33" s="11"/>
      <c r="G33" s="511"/>
      <c r="H33" s="500"/>
      <c r="I33" s="500"/>
      <c r="J33" s="12"/>
      <c r="K33" s="120" t="s">
        <v>48</v>
      </c>
      <c r="L33" s="121"/>
      <c r="M33" s="122"/>
      <c r="N33" s="121"/>
    </row>
    <row r="34" spans="1:15" ht="24" customHeight="1" thickBot="1" x14ac:dyDescent="0.25">
      <c r="A34" s="1131" t="s">
        <v>98</v>
      </c>
      <c r="B34" s="1132"/>
      <c r="C34" s="512" t="str">
        <f>IF(ISERROR((D34*100)/C10)," ",((D34*100)/C10))</f>
        <v xml:space="preserve"> </v>
      </c>
      <c r="D34" s="513" t="str">
        <f>IF(ISERROR(E34/E5)," ",(E34/E5))</f>
        <v xml:space="preserve"> </v>
      </c>
      <c r="E34" s="513">
        <f>'Kalkulation B11 und C1'!F20</f>
        <v>0</v>
      </c>
      <c r="F34" s="9"/>
      <c r="G34" s="512" t="str">
        <f>IF(ISERROR((H34*100)/G10)," ",((H34*100)/G10))</f>
        <v xml:space="preserve"> </v>
      </c>
      <c r="H34" s="513" t="str">
        <f>IF(ISERROR(I34/E5)," ",(I34/E5))</f>
        <v xml:space="preserve"> </v>
      </c>
      <c r="I34" s="513">
        <f>'Kalkulation B11 und C1'!F20</f>
        <v>0</v>
      </c>
      <c r="J34" s="10"/>
      <c r="K34" s="161">
        <f>L10</f>
        <v>0</v>
      </c>
      <c r="L34" s="162">
        <v>1</v>
      </c>
      <c r="M34" s="163" t="s">
        <v>32</v>
      </c>
      <c r="N34" s="144">
        <f>K34*L34/K35</f>
        <v>0</v>
      </c>
    </row>
    <row r="35" spans="1:15" ht="24" customHeight="1" thickTop="1" x14ac:dyDescent="0.2">
      <c r="A35" s="1154" t="s">
        <v>42</v>
      </c>
      <c r="B35" s="1155"/>
      <c r="C35" s="514"/>
      <c r="D35" s="515">
        <f>$D$10/100*C35</f>
        <v>0</v>
      </c>
      <c r="E35" s="516">
        <f t="shared" ref="E35:E44" si="8">D35*$E$5</f>
        <v>0</v>
      </c>
      <c r="F35" s="9"/>
      <c r="G35" s="514"/>
      <c r="H35" s="515">
        <f t="shared" ref="H35:H36" si="9">$D$10/100*G35</f>
        <v>0</v>
      </c>
      <c r="I35" s="516">
        <f t="shared" ref="I35:I44" si="10">H35*$E$5</f>
        <v>0</v>
      </c>
      <c r="J35" s="10"/>
      <c r="K35" s="176">
        <f>L13</f>
        <v>250.89</v>
      </c>
      <c r="L35" s="136"/>
      <c r="M35" s="145"/>
      <c r="N35" s="146"/>
    </row>
    <row r="36" spans="1:15" ht="24" customHeight="1" thickBot="1" x14ac:dyDescent="0.25">
      <c r="A36" s="1129" t="s">
        <v>43</v>
      </c>
      <c r="B36" s="1130"/>
      <c r="C36" s="518"/>
      <c r="D36" s="515">
        <f>$D$10/100*C36</f>
        <v>0</v>
      </c>
      <c r="E36" s="516">
        <f t="shared" si="8"/>
        <v>0</v>
      </c>
      <c r="F36" s="9"/>
      <c r="G36" s="518"/>
      <c r="H36" s="515">
        <f t="shared" si="9"/>
        <v>0</v>
      </c>
      <c r="I36" s="516">
        <f t="shared" si="10"/>
        <v>0</v>
      </c>
      <c r="J36" s="10"/>
      <c r="K36" s="164" t="s">
        <v>35</v>
      </c>
      <c r="L36" s="165"/>
      <c r="M36" s="166"/>
      <c r="N36" s="167">
        <f>(N34*$C$18)/100</f>
        <v>0</v>
      </c>
    </row>
    <row r="37" spans="1:15" ht="24" customHeight="1" thickTop="1" x14ac:dyDescent="0.2">
      <c r="A37" s="1156" t="s">
        <v>45</v>
      </c>
      <c r="B37" s="1157"/>
      <c r="C37" s="519"/>
      <c r="D37" s="520"/>
      <c r="E37" s="520"/>
      <c r="F37" s="9"/>
      <c r="G37" s="519"/>
      <c r="H37" s="521"/>
      <c r="I37" s="521"/>
      <c r="J37" s="10"/>
      <c r="K37" s="164" t="s">
        <v>37</v>
      </c>
      <c r="L37" s="165"/>
      <c r="M37" s="166"/>
      <c r="N37" s="167">
        <f>N34*$G$18/100</f>
        <v>0</v>
      </c>
    </row>
    <row r="38" spans="1:15" ht="24" customHeight="1" x14ac:dyDescent="0.2">
      <c r="A38" s="1180" t="s">
        <v>99</v>
      </c>
      <c r="B38" s="1180"/>
      <c r="C38" s="522" t="str">
        <f>IF(ISERROR((D38*100)/C10)," ",((D38*100)/C10))</f>
        <v xml:space="preserve"> </v>
      </c>
      <c r="D38" s="516" t="str">
        <f>IF(ISERROR(E38/E5)," ",(E38/E5))</f>
        <v xml:space="preserve"> </v>
      </c>
      <c r="E38" s="516">
        <f>'Kalkulation D1'!G4</f>
        <v>0</v>
      </c>
      <c r="F38" s="9"/>
      <c r="G38" s="523" t="str">
        <f>IF(ISERROR((H38*100)/G10)," ",((H38*100)/G10))</f>
        <v xml:space="preserve"> </v>
      </c>
      <c r="H38" s="524" t="str">
        <f>IF(ISERROR(I38/E5)," ",(I38/E5))</f>
        <v xml:space="preserve"> </v>
      </c>
      <c r="I38" s="524">
        <f>'Kalkulation D1'!G4</f>
        <v>0</v>
      </c>
      <c r="J38" s="10"/>
      <c r="L38" s="125"/>
      <c r="M38" s="120"/>
      <c r="N38" s="125"/>
    </row>
    <row r="39" spans="1:15" ht="24" customHeight="1" thickBot="1" x14ac:dyDescent="0.25">
      <c r="A39" s="1164" t="s">
        <v>100</v>
      </c>
      <c r="B39" s="1164"/>
      <c r="C39" s="525" t="str">
        <f>IF(ISERROR((D39*100)/C10)," ",((D39*100)/C10))</f>
        <v xml:space="preserve"> </v>
      </c>
      <c r="D39" s="516" t="str">
        <f>IF(ISERROR(E39/E5)," ",(E39/E5))</f>
        <v xml:space="preserve"> </v>
      </c>
      <c r="E39" s="516">
        <f>'Kalkulation D2'!G4</f>
        <v>0</v>
      </c>
      <c r="F39" s="9"/>
      <c r="G39" s="525" t="str">
        <f>IF(ISERROR((H39*100)/G10)," ",((H39*100)/G10))</f>
        <v xml:space="preserve"> </v>
      </c>
      <c r="H39" s="516" t="str">
        <f>IF(ISERROR(I39/E5)," ",(I39/E5))</f>
        <v xml:space="preserve"> </v>
      </c>
      <c r="I39" s="516">
        <f>'Kalkulation D2'!G4</f>
        <v>0</v>
      </c>
      <c r="J39" s="10"/>
      <c r="K39" s="120" t="s">
        <v>54</v>
      </c>
      <c r="L39" s="121"/>
      <c r="M39" s="122"/>
      <c r="N39" s="121"/>
    </row>
    <row r="40" spans="1:15" ht="24" customHeight="1" thickTop="1" x14ac:dyDescent="0.2">
      <c r="A40" s="1165" t="s">
        <v>106</v>
      </c>
      <c r="B40" s="1154"/>
      <c r="C40" s="526"/>
      <c r="D40" s="515">
        <f>$D$10/100*C40</f>
        <v>0</v>
      </c>
      <c r="E40" s="516">
        <f t="shared" si="8"/>
        <v>0</v>
      </c>
      <c r="F40" s="9"/>
      <c r="G40" s="526"/>
      <c r="H40" s="515">
        <f t="shared" ref="H40:H44" si="11">$D$10/100*G40</f>
        <v>0</v>
      </c>
      <c r="I40" s="516">
        <f t="shared" si="10"/>
        <v>0</v>
      </c>
      <c r="J40" s="10"/>
      <c r="K40" s="178">
        <f>1.85*L9</f>
        <v>0</v>
      </c>
      <c r="L40" s="162">
        <v>1</v>
      </c>
      <c r="M40" s="1172" t="s">
        <v>32</v>
      </c>
      <c r="N40" s="1161">
        <f>K40*L40/K41</f>
        <v>0</v>
      </c>
    </row>
    <row r="41" spans="1:15" ht="24" customHeight="1" x14ac:dyDescent="0.2">
      <c r="A41" s="1129" t="s">
        <v>46</v>
      </c>
      <c r="B41" s="1130"/>
      <c r="C41" s="527"/>
      <c r="D41" s="515">
        <f>$D$10/100*C41</f>
        <v>0</v>
      </c>
      <c r="E41" s="516">
        <f t="shared" si="8"/>
        <v>0</v>
      </c>
      <c r="F41" s="9"/>
      <c r="G41" s="527"/>
      <c r="H41" s="515">
        <f t="shared" si="11"/>
        <v>0</v>
      </c>
      <c r="I41" s="516">
        <f t="shared" si="10"/>
        <v>0</v>
      </c>
      <c r="J41" s="10"/>
      <c r="K41" s="179">
        <f>L13*7.8</f>
        <v>1956.9419999999998</v>
      </c>
      <c r="L41" s="136"/>
      <c r="M41" s="1173"/>
      <c r="N41" s="1162"/>
    </row>
    <row r="42" spans="1:15" ht="24" customHeight="1" x14ac:dyDescent="0.2">
      <c r="A42" s="1129" t="s">
        <v>47</v>
      </c>
      <c r="B42" s="1130"/>
      <c r="C42" s="527"/>
      <c r="D42" s="515">
        <f>$D$10/100*C42</f>
        <v>0</v>
      </c>
      <c r="E42" s="516">
        <f t="shared" si="8"/>
        <v>0</v>
      </c>
      <c r="F42" s="9"/>
      <c r="G42" s="527"/>
      <c r="H42" s="515">
        <f t="shared" si="11"/>
        <v>0</v>
      </c>
      <c r="I42" s="516">
        <f t="shared" si="10"/>
        <v>0</v>
      </c>
      <c r="J42" s="10"/>
      <c r="K42" s="164" t="s">
        <v>35</v>
      </c>
      <c r="L42" s="165"/>
      <c r="M42" s="166"/>
      <c r="N42" s="167">
        <f>(N40*$C$18)/100</f>
        <v>0</v>
      </c>
    </row>
    <row r="43" spans="1:15" ht="24" customHeight="1" x14ac:dyDescent="0.2">
      <c r="A43" s="1174" t="s">
        <v>49</v>
      </c>
      <c r="B43" s="1175"/>
      <c r="C43" s="493"/>
      <c r="D43" s="528">
        <f>$D$10/100*C43</f>
        <v>0</v>
      </c>
      <c r="E43" s="516">
        <f t="shared" si="8"/>
        <v>0</v>
      </c>
      <c r="F43" s="26"/>
      <c r="G43" s="493"/>
      <c r="H43" s="528">
        <f t="shared" si="11"/>
        <v>0</v>
      </c>
      <c r="I43" s="516">
        <f t="shared" si="10"/>
        <v>0</v>
      </c>
      <c r="J43" s="64"/>
      <c r="K43" s="164" t="s">
        <v>37</v>
      </c>
      <c r="L43" s="165"/>
      <c r="M43" s="166"/>
      <c r="N43" s="167">
        <f>N40*$G$18/100</f>
        <v>0</v>
      </c>
      <c r="O43" s="35"/>
    </row>
    <row r="44" spans="1:15" ht="24" customHeight="1" thickBot="1" x14ac:dyDescent="0.3">
      <c r="A44" s="1166" t="s">
        <v>107</v>
      </c>
      <c r="B44" s="1167"/>
      <c r="C44" s="518"/>
      <c r="D44" s="530">
        <f>$D$10/100*C44</f>
        <v>0</v>
      </c>
      <c r="E44" s="531">
        <f t="shared" si="8"/>
        <v>0</v>
      </c>
      <c r="F44" s="9"/>
      <c r="G44" s="518"/>
      <c r="H44" s="530">
        <f t="shared" si="11"/>
        <v>0</v>
      </c>
      <c r="I44" s="531">
        <f t="shared" si="10"/>
        <v>0</v>
      </c>
      <c r="J44" s="10"/>
      <c r="O44" s="35"/>
    </row>
    <row r="45" spans="1:15" ht="24" customHeight="1" x14ac:dyDescent="0.25">
      <c r="A45" s="1127" t="s">
        <v>50</v>
      </c>
      <c r="B45" s="1127"/>
      <c r="C45" s="499">
        <f>SUM(C34:C44)</f>
        <v>0</v>
      </c>
      <c r="D45" s="498">
        <f>SUM(D34:D44)</f>
        <v>0</v>
      </c>
      <c r="E45" s="498">
        <f>SUM(E34:E44)</f>
        <v>0</v>
      </c>
      <c r="F45" s="4"/>
      <c r="G45" s="499">
        <f>SUM(G34:G44)</f>
        <v>0</v>
      </c>
      <c r="H45" s="498">
        <f>SUM(H34:H44)</f>
        <v>0</v>
      </c>
      <c r="I45" s="498">
        <f>SUM(I34:I44)</f>
        <v>0</v>
      </c>
      <c r="J45" s="5"/>
    </row>
    <row r="46" spans="1:15" ht="24" customHeight="1" thickBot="1" x14ac:dyDescent="0.3">
      <c r="A46" s="1168" t="s">
        <v>51</v>
      </c>
      <c r="B46" s="1169"/>
      <c r="C46" s="532">
        <f>C32+C45</f>
        <v>103.98581051456814</v>
      </c>
      <c r="D46" s="520"/>
      <c r="E46" s="520"/>
      <c r="F46" s="9"/>
      <c r="G46" s="532">
        <f>G32+G45</f>
        <v>103.98581051456814</v>
      </c>
      <c r="H46" s="520"/>
      <c r="I46" s="520"/>
      <c r="J46" s="10"/>
    </row>
    <row r="47" spans="1:15" ht="24" customHeight="1" thickTop="1" thickBot="1" x14ac:dyDescent="0.3">
      <c r="A47" s="529" t="s">
        <v>75</v>
      </c>
      <c r="B47" s="533"/>
      <c r="C47" s="534">
        <f>C46*B47%</f>
        <v>0</v>
      </c>
      <c r="D47" s="535">
        <f>$D$10/100*C47</f>
        <v>0</v>
      </c>
      <c r="E47" s="535">
        <f>D47*$E$5</f>
        <v>0</v>
      </c>
      <c r="F47" s="4"/>
      <c r="G47" s="536">
        <f>G46*B47%</f>
        <v>0</v>
      </c>
      <c r="H47" s="535">
        <f t="shared" ref="H47" si="12">$D$10/100*G47</f>
        <v>0</v>
      </c>
      <c r="I47" s="535">
        <f>H47*$E$5</f>
        <v>0</v>
      </c>
      <c r="J47" s="5"/>
    </row>
    <row r="48" spans="1:15" ht="24" customHeight="1" x14ac:dyDescent="0.25">
      <c r="A48" s="1170" t="s">
        <v>53</v>
      </c>
      <c r="B48" s="1170"/>
      <c r="C48" s="499">
        <f>C46+C47</f>
        <v>103.98581051456814</v>
      </c>
      <c r="D48" s="483"/>
      <c r="E48" s="483"/>
      <c r="F48" s="6"/>
      <c r="G48" s="499">
        <f>G46+G47</f>
        <v>103.98581051456814</v>
      </c>
      <c r="H48" s="483"/>
      <c r="I48" s="483"/>
      <c r="J48" s="7"/>
    </row>
    <row r="49" spans="1:18" ht="24" customHeight="1" x14ac:dyDescent="0.25">
      <c r="A49" s="1171" t="s">
        <v>150</v>
      </c>
      <c r="B49" s="1171"/>
      <c r="C49" s="537">
        <f>$C$10*C48%</f>
        <v>0</v>
      </c>
      <c r="D49" s="538">
        <f>D18+D31+D45+D47</f>
        <v>0</v>
      </c>
      <c r="E49" s="538">
        <f>E18+E31+E45+E47</f>
        <v>0</v>
      </c>
      <c r="F49" s="539"/>
      <c r="G49" s="537">
        <f>$C$10*G48%</f>
        <v>0</v>
      </c>
      <c r="H49" s="538">
        <f>H18+H31+H45+H47</f>
        <v>0</v>
      </c>
      <c r="I49" s="538">
        <f>I18+I31+I45+I47</f>
        <v>0</v>
      </c>
      <c r="J49" s="13"/>
    </row>
    <row r="50" spans="1:18" ht="24" customHeight="1" x14ac:dyDescent="0.25">
      <c r="A50" s="1163" t="s">
        <v>55</v>
      </c>
      <c r="B50" s="1163"/>
      <c r="C50" s="540" t="str">
        <f>IF(ISERROR(D32*100/C49)," ",(D32*100/C49))</f>
        <v xml:space="preserve"> </v>
      </c>
      <c r="D50" s="541"/>
      <c r="E50" s="542"/>
      <c r="G50" s="540" t="str">
        <f>IF(ISERROR(H32*100/G49)," ",(H32*100/G49))</f>
        <v xml:space="preserve"> </v>
      </c>
      <c r="H50" s="541"/>
      <c r="I50" s="542"/>
    </row>
    <row r="51" spans="1:18" x14ac:dyDescent="0.25">
      <c r="A51" s="18"/>
      <c r="B51" s="18"/>
      <c r="C51" s="19"/>
      <c r="D51" s="541"/>
      <c r="E51" s="542"/>
      <c r="G51" s="19"/>
      <c r="H51" s="541"/>
      <c r="I51" s="542"/>
    </row>
    <row r="52" spans="1:18" s="66" customFormat="1" ht="24" customHeight="1" thickBot="1" x14ac:dyDescent="0.3">
      <c r="A52" s="15"/>
      <c r="B52" s="15"/>
      <c r="C52" s="15"/>
      <c r="D52" s="1158" t="s">
        <v>83</v>
      </c>
      <c r="E52" s="1158"/>
      <c r="F52" s="30"/>
      <c r="G52" s="1153" t="s">
        <v>102</v>
      </c>
      <c r="H52" s="1153"/>
      <c r="I52" s="543" t="s">
        <v>155</v>
      </c>
      <c r="J52" s="16"/>
      <c r="K52" s="142"/>
      <c r="L52" s="142"/>
      <c r="M52" s="142"/>
      <c r="N52" s="142"/>
      <c r="P52" s="35"/>
      <c r="Q52" s="35"/>
      <c r="R52" s="35"/>
    </row>
    <row r="53" spans="1:18" s="35" customFormat="1" ht="24" customHeight="1" thickTop="1" x14ac:dyDescent="0.25">
      <c r="A53" s="1147" t="s">
        <v>80</v>
      </c>
      <c r="B53" s="1147"/>
      <c r="C53" s="544"/>
      <c r="D53" s="1159">
        <f>E5*C53</f>
        <v>0</v>
      </c>
      <c r="E53" s="1160"/>
      <c r="F53" s="32"/>
      <c r="G53" s="1150">
        <f>D53*C49</f>
        <v>0</v>
      </c>
      <c r="H53" s="1150"/>
      <c r="I53" s="545">
        <f>D53*D32</f>
        <v>0</v>
      </c>
      <c r="J53" s="81"/>
      <c r="K53" s="118"/>
      <c r="L53" s="118"/>
      <c r="M53" s="118"/>
      <c r="N53" s="118"/>
    </row>
    <row r="54" spans="1:18" s="35" customFormat="1" ht="24" customHeight="1" thickBot="1" x14ac:dyDescent="0.3">
      <c r="A54" s="1147" t="s">
        <v>56</v>
      </c>
      <c r="B54" s="1147"/>
      <c r="C54" s="546"/>
      <c r="D54" s="1148">
        <f>E5*C54</f>
        <v>0</v>
      </c>
      <c r="E54" s="1149"/>
      <c r="F54" s="30"/>
      <c r="G54" s="1150">
        <f>D54*G49</f>
        <v>0</v>
      </c>
      <c r="H54" s="1150"/>
      <c r="I54" s="545">
        <f>D54*H32</f>
        <v>0</v>
      </c>
      <c r="J54" s="81"/>
      <c r="K54" s="118"/>
      <c r="L54" s="118"/>
      <c r="M54" s="118"/>
      <c r="N54" s="118"/>
    </row>
    <row r="55" spans="1:18" s="35" customFormat="1" ht="16.5" thickTop="1" x14ac:dyDescent="0.25">
      <c r="A55" s="34" t="s">
        <v>57</v>
      </c>
      <c r="C55" s="547">
        <f>SUM(C53:C54)</f>
        <v>0</v>
      </c>
      <c r="D55" s="1151">
        <f>SUM(D53:E54)</f>
        <v>0</v>
      </c>
      <c r="E55" s="1151"/>
      <c r="F55" s="30"/>
      <c r="G55" s="1152">
        <f>SUM(G53:G54)</f>
        <v>0</v>
      </c>
      <c r="H55" s="1152"/>
      <c r="I55" s="545">
        <f>SUM(I53:I54)</f>
        <v>0</v>
      </c>
      <c r="J55" s="81"/>
      <c r="K55" s="118"/>
      <c r="L55" s="118"/>
      <c r="M55" s="118"/>
      <c r="N55" s="118"/>
    </row>
    <row r="56" spans="1:18" s="35" customFormat="1" ht="18" customHeight="1" x14ac:dyDescent="0.25">
      <c r="A56" s="34" t="s">
        <v>156</v>
      </c>
      <c r="C56" s="112"/>
      <c r="D56" s="1135">
        <f>IFERROR(I55*100/G55,0)</f>
        <v>0</v>
      </c>
      <c r="E56" s="1136"/>
      <c r="F56" s="1136"/>
      <c r="G56" s="1136"/>
      <c r="H56" s="1137"/>
      <c r="I56" s="548"/>
      <c r="J56" s="81"/>
      <c r="K56" s="118"/>
      <c r="L56" s="118"/>
      <c r="M56" s="118"/>
      <c r="N56" s="118"/>
    </row>
    <row r="57" spans="1:18" s="35" customFormat="1" ht="14.25" x14ac:dyDescent="0.25">
      <c r="D57" s="548"/>
      <c r="E57" s="548"/>
      <c r="F57" s="36"/>
      <c r="G57" s="36"/>
      <c r="H57" s="548"/>
      <c r="I57" s="548"/>
      <c r="K57" s="118"/>
      <c r="L57" s="118"/>
      <c r="M57" s="118"/>
      <c r="N57" s="118"/>
    </row>
    <row r="58" spans="1:18" s="35" customFormat="1" ht="21" customHeight="1" x14ac:dyDescent="0.25">
      <c r="A58" s="1138" t="s">
        <v>101</v>
      </c>
      <c r="B58" s="1139"/>
      <c r="C58" s="1139"/>
      <c r="D58" s="1139"/>
      <c r="E58" s="1140"/>
      <c r="F58" s="36"/>
      <c r="G58" s="549" t="str">
        <f>IF(ISERROR(G55/E5)," ",(G55/E5))</f>
        <v xml:space="preserve"> </v>
      </c>
      <c r="H58" s="1141"/>
      <c r="I58" s="1141"/>
      <c r="K58" s="118"/>
      <c r="L58" s="118"/>
      <c r="M58" s="118"/>
      <c r="N58" s="118"/>
    </row>
    <row r="59" spans="1:18" x14ac:dyDescent="0.25">
      <c r="A59" s="18"/>
      <c r="B59" s="18"/>
      <c r="C59" s="19"/>
      <c r="D59" s="541"/>
      <c r="E59" s="542"/>
      <c r="G59" s="19"/>
      <c r="H59" s="541"/>
      <c r="I59" s="542"/>
      <c r="J59" s="35"/>
      <c r="O59" s="35"/>
    </row>
    <row r="60" spans="1:18" s="35" customFormat="1" ht="21" customHeight="1" x14ac:dyDescent="0.25">
      <c r="A60" s="1119" t="s">
        <v>112</v>
      </c>
      <c r="B60" s="1120"/>
      <c r="C60" s="1120"/>
      <c r="D60" s="1120"/>
      <c r="E60" s="1120"/>
      <c r="F60" s="1120"/>
      <c r="G60" s="1120"/>
      <c r="H60" s="1120"/>
      <c r="I60" s="1121"/>
      <c r="K60" s="118"/>
      <c r="L60" s="118"/>
      <c r="M60" s="118"/>
      <c r="N60" s="118"/>
    </row>
    <row r="61" spans="1:18" s="35" customFormat="1" ht="21" customHeight="1" x14ac:dyDescent="0.25">
      <c r="A61" s="1122" t="s">
        <v>113</v>
      </c>
      <c r="B61" s="1123"/>
      <c r="C61" s="1123"/>
      <c r="D61" s="1123"/>
      <c r="E61" s="1123"/>
      <c r="F61" s="1123"/>
      <c r="G61" s="1123"/>
      <c r="H61" s="1123"/>
      <c r="I61" s="1124"/>
      <c r="K61" s="118"/>
      <c r="L61" s="118"/>
      <c r="M61" s="118"/>
      <c r="N61" s="118"/>
    </row>
    <row r="62" spans="1:18" s="38" customFormat="1" ht="22.5" customHeight="1" x14ac:dyDescent="0.25">
      <c r="A62" s="20"/>
      <c r="B62" s="20"/>
      <c r="C62" s="20"/>
      <c r="D62" s="472"/>
      <c r="E62" s="473"/>
      <c r="F62" s="23"/>
      <c r="G62" s="23"/>
      <c r="H62" s="473"/>
      <c r="I62" s="473"/>
      <c r="J62" s="67"/>
      <c r="K62" s="118"/>
      <c r="L62" s="118"/>
      <c r="M62" s="118"/>
      <c r="N62" s="118"/>
      <c r="O62" s="35"/>
    </row>
    <row r="63" spans="1:18" s="38" customFormat="1" ht="22.5" customHeight="1" x14ac:dyDescent="0.25">
      <c r="B63" s="39"/>
      <c r="C63" s="40"/>
      <c r="D63" s="37"/>
      <c r="E63" s="37"/>
      <c r="F63" s="37"/>
      <c r="G63" s="37"/>
      <c r="H63" s="37"/>
      <c r="J63" s="22"/>
      <c r="K63" s="118"/>
      <c r="L63" s="118"/>
      <c r="M63" s="118"/>
      <c r="N63" s="118"/>
      <c r="O63" s="35"/>
    </row>
    <row r="64" spans="1:18" s="35" customFormat="1" ht="14.25" x14ac:dyDescent="0.25">
      <c r="D64" s="31"/>
      <c r="E64" s="31"/>
      <c r="F64" s="36"/>
      <c r="G64" s="36"/>
      <c r="H64" s="31"/>
      <c r="I64" s="31"/>
      <c r="J64" s="81"/>
      <c r="K64" s="118"/>
      <c r="L64" s="118"/>
      <c r="M64" s="118"/>
      <c r="N64" s="118"/>
    </row>
    <row r="65" spans="4:14" s="35" customFormat="1" ht="14.25" x14ac:dyDescent="0.25">
      <c r="D65" s="31"/>
      <c r="E65" s="31"/>
      <c r="F65" s="36"/>
      <c r="G65" s="36"/>
      <c r="H65" s="31"/>
      <c r="I65" s="31"/>
      <c r="J65" s="81"/>
      <c r="K65" s="118"/>
      <c r="L65" s="118"/>
      <c r="M65" s="118"/>
      <c r="N65" s="118"/>
    </row>
    <row r="66" spans="4:14" s="35" customFormat="1" ht="14.25" x14ac:dyDescent="0.25">
      <c r="D66" s="31"/>
      <c r="E66" s="31"/>
      <c r="F66" s="36"/>
      <c r="G66" s="36"/>
      <c r="H66" s="31"/>
      <c r="I66" s="31"/>
      <c r="J66" s="81"/>
      <c r="K66" s="118"/>
      <c r="L66" s="118"/>
      <c r="M66" s="118"/>
      <c r="N66" s="118"/>
    </row>
    <row r="67" spans="4:14" s="35" customFormat="1" ht="14.25" x14ac:dyDescent="0.25">
      <c r="D67" s="31"/>
      <c r="E67" s="31"/>
      <c r="F67" s="36"/>
      <c r="G67" s="36"/>
      <c r="H67" s="31"/>
      <c r="I67" s="31"/>
      <c r="J67" s="81"/>
      <c r="K67" s="118"/>
      <c r="L67" s="118"/>
      <c r="M67" s="118"/>
      <c r="N67" s="118"/>
    </row>
    <row r="68" spans="4:14" s="35" customFormat="1" ht="14.25" x14ac:dyDescent="0.25">
      <c r="D68" s="31"/>
      <c r="E68" s="31"/>
      <c r="F68" s="36"/>
      <c r="G68" s="36"/>
      <c r="H68" s="31"/>
      <c r="I68" s="31"/>
      <c r="J68" s="81"/>
      <c r="K68" s="118"/>
      <c r="L68" s="118"/>
      <c r="M68" s="118"/>
      <c r="N68" s="118"/>
    </row>
    <row r="69" spans="4:14" s="35" customFormat="1" ht="14.25" x14ac:dyDescent="0.25">
      <c r="D69" s="31"/>
      <c r="E69" s="31"/>
      <c r="F69" s="36"/>
      <c r="G69" s="36"/>
      <c r="H69" s="31"/>
      <c r="I69" s="31"/>
      <c r="J69" s="81"/>
      <c r="K69" s="118"/>
      <c r="L69" s="118"/>
      <c r="M69" s="118"/>
      <c r="N69" s="118"/>
    </row>
    <row r="70" spans="4:14" s="35" customFormat="1" ht="14.25" x14ac:dyDescent="0.25">
      <c r="D70" s="31"/>
      <c r="E70" s="31"/>
      <c r="F70" s="36"/>
      <c r="G70" s="36"/>
      <c r="H70" s="31"/>
      <c r="I70" s="31"/>
      <c r="J70" s="81"/>
      <c r="K70" s="118"/>
      <c r="L70" s="118"/>
      <c r="M70" s="118"/>
      <c r="N70" s="118"/>
    </row>
    <row r="71" spans="4:14" s="35" customFormat="1" ht="14.25" x14ac:dyDescent="0.25">
      <c r="D71" s="31"/>
      <c r="E71" s="31"/>
      <c r="F71" s="36"/>
      <c r="G71" s="36"/>
      <c r="H71" s="31"/>
      <c r="I71" s="31"/>
      <c r="J71" s="81"/>
      <c r="K71" s="118"/>
      <c r="L71" s="118"/>
      <c r="M71" s="118"/>
      <c r="N71" s="118"/>
    </row>
  </sheetData>
  <sheetProtection algorithmName="SHA-512" hashValue="+wrynTOZ+V+3+fjD0wbUxMdkeXZnblS4X/dAAodfpLQ/cFgxCMc97o1cLQMlhU5USAuJLODn1VZp4U3xu64dNQ==" saltValue="Uv+YcCOtdaYLj/wAGdkElg==" spinCount="100000" sheet="1" selectLockedCells="1"/>
  <mergeCells count="67">
    <mergeCell ref="E5:G5"/>
    <mergeCell ref="E4:G4"/>
    <mergeCell ref="E3:G3"/>
    <mergeCell ref="C8:E8"/>
    <mergeCell ref="G8:I8"/>
    <mergeCell ref="A33:B33"/>
    <mergeCell ref="A38:B38"/>
    <mergeCell ref="A34:B34"/>
    <mergeCell ref="A32:B32"/>
    <mergeCell ref="A6:B6"/>
    <mergeCell ref="A11:B11"/>
    <mergeCell ref="A10:B10"/>
    <mergeCell ref="A24:B24"/>
    <mergeCell ref="A3:B3"/>
    <mergeCell ref="A4:B4"/>
    <mergeCell ref="A5:B5"/>
    <mergeCell ref="A23:B23"/>
    <mergeCell ref="A9:B9"/>
    <mergeCell ref="A14:B14"/>
    <mergeCell ref="A15:B15"/>
    <mergeCell ref="A16:B16"/>
    <mergeCell ref="A17:B17"/>
    <mergeCell ref="N40:N41"/>
    <mergeCell ref="A50:B50"/>
    <mergeCell ref="A39:B39"/>
    <mergeCell ref="A40:B40"/>
    <mergeCell ref="A41:B41"/>
    <mergeCell ref="A42:B42"/>
    <mergeCell ref="A44:B44"/>
    <mergeCell ref="A45:B45"/>
    <mergeCell ref="A46:B46"/>
    <mergeCell ref="A48:B48"/>
    <mergeCell ref="A49:B49"/>
    <mergeCell ref="M40:M41"/>
    <mergeCell ref="A43:B43"/>
    <mergeCell ref="H58:I58"/>
    <mergeCell ref="A1:C1"/>
    <mergeCell ref="D1:I1"/>
    <mergeCell ref="A54:B54"/>
    <mergeCell ref="D54:E54"/>
    <mergeCell ref="G54:H54"/>
    <mergeCell ref="D55:E55"/>
    <mergeCell ref="G55:H55"/>
    <mergeCell ref="G52:H52"/>
    <mergeCell ref="A53:B53"/>
    <mergeCell ref="A35:B35"/>
    <mergeCell ref="A36:B36"/>
    <mergeCell ref="A37:B37"/>
    <mergeCell ref="D52:E52"/>
    <mergeCell ref="D53:E53"/>
    <mergeCell ref="G53:H53"/>
    <mergeCell ref="A60:I60"/>
    <mergeCell ref="A61:I61"/>
    <mergeCell ref="A12:B12"/>
    <mergeCell ref="A18:B18"/>
    <mergeCell ref="A19:B19"/>
    <mergeCell ref="A20:B20"/>
    <mergeCell ref="A21:B21"/>
    <mergeCell ref="A13:B13"/>
    <mergeCell ref="A22:B22"/>
    <mergeCell ref="A25:B25"/>
    <mergeCell ref="A31:B31"/>
    <mergeCell ref="A26:B26"/>
    <mergeCell ref="A27:B27"/>
    <mergeCell ref="A30:B30"/>
    <mergeCell ref="D56:H56"/>
    <mergeCell ref="A58:E58"/>
  </mergeCells>
  <conditionalFormatting sqref="A1:I61">
    <cfRule type="expression" dxfId="27" priority="1">
      <formula>CELL("schutz",A1)=0</formula>
    </cfRule>
  </conditionalFormatting>
  <printOptions horizontalCentered="1"/>
  <pageMargins left="0.70866141732283472" right="0.70866141732283472" top="0.74803149606299213" bottom="0.74803149606299213" header="0.31496062992125984" footer="0.11811023622047245"/>
  <pageSetup paperSize="9" scale="47" firstPageNumber="0" orientation="portrait" r:id="rId1"/>
  <headerFooter alignWithMargins="0">
    <oddHeader>&amp;L&amp;"Arial,Standard"&amp;9XX_Anlage_2_Kalkulation_Stundenverrechnungssatz&amp;RSeite &amp;P</oddHeader>
  </headerFooter>
  <ignoredErrors>
    <ignoredError sqref="D11:D17 E11:E17 H11:H17 I11:I17 C20:C27 D20:D30 E20:E30 G20:I27 D34:D37 C30 H30:I30 G30 C34 E34 G34:H34 I34:I36 H35:H36 E35:E36 D40:D48 C38:E39 G38:I39 E40:E45 H40:I45 E47 H47:I47 H28:I29" unlockedFormula="1"/>
    <ignoredError sqref="D31:D33" evalError="1" unlockedFormula="1"/>
    <ignoredError sqref="C31:C33" evalError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2"/>
  <sheetViews>
    <sheetView showGridLines="0" zoomScaleNormal="100" workbookViewId="0">
      <selection activeCell="D23" sqref="D23"/>
    </sheetView>
  </sheetViews>
  <sheetFormatPr baseColWidth="10" defaultColWidth="10.85546875" defaultRowHeight="12.75" x14ac:dyDescent="0.2"/>
  <cols>
    <col min="1" max="1" width="11.140625" style="41" customWidth="1"/>
    <col min="2" max="2" width="15.42578125" style="41" customWidth="1"/>
    <col min="3" max="3" width="10.85546875" style="41"/>
    <col min="4" max="4" width="18.42578125" style="41" bestFit="1" customWidth="1"/>
    <col min="5" max="5" width="14.85546875" style="42" bestFit="1" customWidth="1"/>
    <col min="6" max="7" width="20.28515625" style="41" customWidth="1"/>
    <col min="8" max="8" width="10.85546875" style="41"/>
    <col min="9" max="16384" width="10.85546875" style="70"/>
  </cols>
  <sheetData>
    <row r="1" spans="1:13" s="101" customFormat="1" ht="56.25" customHeight="1" x14ac:dyDescent="0.2">
      <c r="A1" s="1208" t="s">
        <v>615</v>
      </c>
      <c r="B1" s="1209"/>
      <c r="C1" s="1209"/>
      <c r="D1" s="1209"/>
      <c r="E1" s="1210">
        <f>Bieterdaten!C1</f>
        <v>0</v>
      </c>
      <c r="F1" s="1211"/>
      <c r="G1" s="74"/>
      <c r="H1" s="99"/>
      <c r="I1" s="100"/>
      <c r="J1" s="100"/>
      <c r="K1" s="100"/>
      <c r="L1" s="100"/>
      <c r="M1" s="100"/>
    </row>
    <row r="2" spans="1:13" ht="25.5" x14ac:dyDescent="0.2">
      <c r="A2" s="1197"/>
      <c r="B2" s="1198"/>
      <c r="C2" s="557" t="s">
        <v>79</v>
      </c>
      <c r="D2" s="558" t="s">
        <v>116</v>
      </c>
      <c r="E2" s="558"/>
      <c r="F2" s="558" t="s">
        <v>64</v>
      </c>
      <c r="G2" s="68"/>
    </row>
    <row r="3" spans="1:13" s="73" customFormat="1" ht="30" customHeight="1" thickBot="1" x14ac:dyDescent="0.3">
      <c r="A3" s="1199" t="s">
        <v>149</v>
      </c>
      <c r="B3" s="1200"/>
      <c r="C3" s="559">
        <f>F6</f>
        <v>0</v>
      </c>
      <c r="D3" s="560">
        <f>E16</f>
        <v>0</v>
      </c>
      <c r="E3" s="561"/>
      <c r="F3" s="562">
        <f>C3*D3</f>
        <v>0</v>
      </c>
      <c r="G3" s="71"/>
      <c r="H3" s="72"/>
    </row>
    <row r="4" spans="1:13" ht="13.5" thickTop="1" x14ac:dyDescent="0.2">
      <c r="A4" s="68"/>
      <c r="E4" s="41"/>
    </row>
    <row r="5" spans="1:13" s="73" customFormat="1" ht="26.25" thickBot="1" x14ac:dyDescent="0.3">
      <c r="A5" s="1212" t="s">
        <v>103</v>
      </c>
      <c r="B5" s="1213"/>
      <c r="C5" s="1214"/>
      <c r="D5" s="551" t="s">
        <v>62</v>
      </c>
      <c r="E5" s="552" t="s">
        <v>662</v>
      </c>
      <c r="F5" s="553" t="s">
        <v>63</v>
      </c>
      <c r="H5" s="72"/>
    </row>
    <row r="6" spans="1:13" s="73" customFormat="1" ht="24" customHeight="1" thickTop="1" thickBot="1" x14ac:dyDescent="0.3">
      <c r="A6" s="1215"/>
      <c r="B6" s="1216"/>
      <c r="C6" s="1216"/>
      <c r="D6" s="554"/>
      <c r="E6" s="555">
        <v>248.89</v>
      </c>
      <c r="F6" s="556">
        <f>D6*E6</f>
        <v>0</v>
      </c>
      <c r="H6" s="72"/>
    </row>
    <row r="7" spans="1:13" ht="9" customHeight="1" thickTop="1" x14ac:dyDescent="0.2">
      <c r="A7" s="74"/>
      <c r="E7" s="75"/>
      <c r="F7" s="75"/>
    </row>
    <row r="8" spans="1:13" ht="15.75" thickBot="1" x14ac:dyDescent="0.3">
      <c r="A8" s="1217" t="s">
        <v>65</v>
      </c>
      <c r="B8" s="1218"/>
      <c r="C8" s="1218"/>
      <c r="D8" s="1218"/>
      <c r="E8" s="1219"/>
      <c r="F8" s="1220"/>
    </row>
    <row r="9" spans="1:13" ht="27" customHeight="1" thickTop="1" thickBot="1" x14ac:dyDescent="0.25">
      <c r="A9" s="1224" t="s">
        <v>929</v>
      </c>
      <c r="B9" s="1224"/>
      <c r="C9" s="1224"/>
      <c r="D9" s="1225"/>
      <c r="E9" s="564"/>
      <c r="F9" s="1221" t="s">
        <v>154</v>
      </c>
      <c r="G9" s="563"/>
    </row>
    <row r="10" spans="1:13" ht="21" customHeight="1" thickTop="1" x14ac:dyDescent="0.2">
      <c r="A10" s="1204" t="s">
        <v>66</v>
      </c>
      <c r="B10" s="1204"/>
      <c r="C10" s="1205"/>
      <c r="D10" s="565"/>
      <c r="E10" s="566">
        <f t="shared" ref="E10:E11" si="0">$E$9*D10</f>
        <v>0</v>
      </c>
      <c r="F10" s="1222"/>
      <c r="G10" s="563"/>
    </row>
    <row r="11" spans="1:13" ht="21" customHeight="1" x14ac:dyDescent="0.2">
      <c r="A11" s="1204" t="s">
        <v>67</v>
      </c>
      <c r="B11" s="1204"/>
      <c r="C11" s="1205"/>
      <c r="D11" s="567"/>
      <c r="E11" s="568">
        <f t="shared" si="0"/>
        <v>0</v>
      </c>
      <c r="F11" s="1222"/>
      <c r="G11" s="563"/>
    </row>
    <row r="12" spans="1:13" ht="21" customHeight="1" x14ac:dyDescent="0.2">
      <c r="A12" s="1205" t="s">
        <v>87</v>
      </c>
      <c r="B12" s="1226"/>
      <c r="C12" s="1226"/>
      <c r="D12" s="567"/>
      <c r="E12" s="568">
        <f>$E$9*D12</f>
        <v>0</v>
      </c>
      <c r="F12" s="1222"/>
      <c r="G12" s="563"/>
    </row>
    <row r="13" spans="1:13" ht="21" customHeight="1" x14ac:dyDescent="0.2">
      <c r="A13" s="1204" t="s">
        <v>71</v>
      </c>
      <c r="B13" s="1204"/>
      <c r="C13" s="1205"/>
      <c r="D13" s="567"/>
      <c r="E13" s="568">
        <f t="shared" ref="E13:E14" si="1">$E$9*D13</f>
        <v>0</v>
      </c>
      <c r="F13" s="1222"/>
    </row>
    <row r="14" spans="1:13" ht="21" customHeight="1" thickBot="1" x14ac:dyDescent="0.25">
      <c r="A14" s="1204" t="s">
        <v>68</v>
      </c>
      <c r="B14" s="1204"/>
      <c r="C14" s="1205"/>
      <c r="D14" s="569"/>
      <c r="E14" s="568">
        <f t="shared" si="1"/>
        <v>0</v>
      </c>
      <c r="F14" s="1222"/>
    </row>
    <row r="15" spans="1:13" ht="21" customHeight="1" thickTop="1" x14ac:dyDescent="0.2">
      <c r="A15" s="1206" t="s">
        <v>69</v>
      </c>
      <c r="B15" s="1206"/>
      <c r="C15" s="1206"/>
      <c r="D15" s="1207"/>
      <c r="E15" s="782">
        <f>SUM(E9:E14)</f>
        <v>0</v>
      </c>
      <c r="F15" s="1222"/>
    </row>
    <row r="16" spans="1:13" ht="26.25" customHeight="1" x14ac:dyDescent="0.2">
      <c r="A16" s="1196" t="s">
        <v>70</v>
      </c>
      <c r="B16" s="1196"/>
      <c r="C16" s="1196"/>
      <c r="D16" s="1196"/>
      <c r="E16" s="783">
        <f>SUM(E15:E15)</f>
        <v>0</v>
      </c>
      <c r="F16" s="1223"/>
    </row>
    <row r="17" spans="1:7" ht="21" customHeight="1" x14ac:dyDescent="0.2">
      <c r="A17" s="74"/>
      <c r="E17" s="75"/>
      <c r="F17" s="75"/>
    </row>
    <row r="18" spans="1:7" ht="23.25" customHeight="1" x14ac:dyDescent="0.2">
      <c r="A18" s="1201" t="s">
        <v>91</v>
      </c>
      <c r="B18" s="1202"/>
      <c r="C18" s="1202"/>
      <c r="D18" s="1202"/>
      <c r="E18" s="1202"/>
      <c r="F18" s="1203"/>
      <c r="G18" s="68"/>
    </row>
    <row r="19" spans="1:7" ht="26.25" thickBot="1" x14ac:dyDescent="0.25">
      <c r="A19" s="1197"/>
      <c r="B19" s="1198"/>
      <c r="C19" s="557" t="s">
        <v>79</v>
      </c>
      <c r="D19" s="570" t="s">
        <v>116</v>
      </c>
      <c r="E19" s="558"/>
      <c r="F19" s="558" t="s">
        <v>73</v>
      </c>
      <c r="G19" s="68"/>
    </row>
    <row r="20" spans="1:7" ht="30" customHeight="1" thickTop="1" thickBot="1" x14ac:dyDescent="0.25">
      <c r="A20" s="1199" t="s">
        <v>149</v>
      </c>
      <c r="B20" s="1200"/>
      <c r="C20" s="571">
        <f>F23</f>
        <v>0</v>
      </c>
      <c r="D20" s="564"/>
      <c r="E20" s="572"/>
      <c r="F20" s="562">
        <f>C20*D20</f>
        <v>0</v>
      </c>
      <c r="G20" s="71"/>
    </row>
    <row r="21" spans="1:7" ht="13.5" thickTop="1" x14ac:dyDescent="0.2">
      <c r="A21" s="68"/>
      <c r="E21" s="41"/>
    </row>
    <row r="22" spans="1:7" ht="26.25" thickBot="1" x14ac:dyDescent="0.25">
      <c r="A22" s="1189" t="s">
        <v>103</v>
      </c>
      <c r="B22" s="1190"/>
      <c r="C22" s="1191"/>
      <c r="D22" s="551" t="s">
        <v>153</v>
      </c>
      <c r="E22" s="552" t="s">
        <v>662</v>
      </c>
      <c r="F22" s="553" t="s">
        <v>63</v>
      </c>
    </row>
    <row r="23" spans="1:7" ht="24" customHeight="1" thickTop="1" thickBot="1" x14ac:dyDescent="0.25">
      <c r="A23" s="1192"/>
      <c r="B23" s="1193"/>
      <c r="C23" s="1193"/>
      <c r="D23" s="554"/>
      <c r="E23" s="555">
        <v>52.18</v>
      </c>
      <c r="F23" s="556">
        <f>D23*E23</f>
        <v>0</v>
      </c>
    </row>
    <row r="24" spans="1:7" ht="13.5" thickTop="1" x14ac:dyDescent="0.2">
      <c r="E24" s="41"/>
    </row>
    <row r="25" spans="1:7" x14ac:dyDescent="0.2">
      <c r="E25" s="41"/>
    </row>
    <row r="26" spans="1:7" ht="15" x14ac:dyDescent="0.2">
      <c r="A26" s="1194" t="s">
        <v>108</v>
      </c>
      <c r="B26" s="1194"/>
      <c r="C26" s="1194"/>
      <c r="D26" s="1194"/>
      <c r="E26" s="1194"/>
      <c r="F26" s="1194"/>
      <c r="G26" s="76"/>
    </row>
    <row r="27" spans="1:7" ht="15.75" x14ac:dyDescent="0.25">
      <c r="A27" s="1195" t="s">
        <v>109</v>
      </c>
      <c r="B27" s="1195"/>
      <c r="C27" s="1195"/>
      <c r="D27" s="1195"/>
      <c r="E27" s="1195"/>
      <c r="F27" s="1195"/>
      <c r="G27" s="76"/>
    </row>
    <row r="28" spans="1:7" x14ac:dyDescent="0.2">
      <c r="A28" s="76"/>
      <c r="E28" s="41"/>
    </row>
    <row r="29" spans="1:7" x14ac:dyDescent="0.2">
      <c r="A29" s="103"/>
      <c r="E29" s="41"/>
    </row>
    <row r="30" spans="1:7" x14ac:dyDescent="0.2">
      <c r="A30" s="103"/>
      <c r="E30" s="41"/>
    </row>
    <row r="31" spans="1:7" x14ac:dyDescent="0.2">
      <c r="A31" s="103"/>
      <c r="E31" s="41"/>
    </row>
    <row r="32" spans="1:7" x14ac:dyDescent="0.2">
      <c r="A32" s="103"/>
      <c r="E32" s="41"/>
    </row>
    <row r="33" spans="1:5" x14ac:dyDescent="0.2">
      <c r="A33" s="103"/>
      <c r="E33" s="41"/>
    </row>
    <row r="34" spans="1:5" x14ac:dyDescent="0.2">
      <c r="A34" s="103"/>
      <c r="E34" s="41"/>
    </row>
    <row r="35" spans="1:5" x14ac:dyDescent="0.2">
      <c r="A35" s="103"/>
      <c r="E35" s="41"/>
    </row>
    <row r="36" spans="1:5" x14ac:dyDescent="0.2">
      <c r="A36" s="103"/>
      <c r="E36" s="41"/>
    </row>
    <row r="37" spans="1:5" x14ac:dyDescent="0.2">
      <c r="A37" s="103"/>
      <c r="E37" s="41"/>
    </row>
    <row r="38" spans="1:5" x14ac:dyDescent="0.2">
      <c r="A38" s="103"/>
      <c r="E38" s="41"/>
    </row>
    <row r="39" spans="1:5" x14ac:dyDescent="0.2">
      <c r="A39" s="103"/>
      <c r="E39" s="41"/>
    </row>
    <row r="40" spans="1:5" x14ac:dyDescent="0.2">
      <c r="A40" s="103"/>
      <c r="E40" s="41"/>
    </row>
    <row r="41" spans="1:5" x14ac:dyDescent="0.2">
      <c r="A41" s="103"/>
      <c r="E41" s="41"/>
    </row>
    <row r="42" spans="1:5" x14ac:dyDescent="0.2">
      <c r="A42" s="103"/>
      <c r="E42" s="41"/>
    </row>
  </sheetData>
  <sheetProtection algorithmName="SHA-512" hashValue="P9J00Ym0kd4IkeUmkynh8op5ZbXKpgY1XdF/uBcklg7H5Gt691OKw8D3CV97GpbzR4YSnLal521atNB7XV9ikQ==" saltValue="7fANpRkAsFm08haIrARy7A==" spinCount="100000" sheet="1" selectLockedCells="1"/>
  <mergeCells count="21">
    <mergeCell ref="A14:C14"/>
    <mergeCell ref="A15:D15"/>
    <mergeCell ref="A1:D1"/>
    <mergeCell ref="E1:F1"/>
    <mergeCell ref="A2:B2"/>
    <mergeCell ref="A3:B3"/>
    <mergeCell ref="A5:C6"/>
    <mergeCell ref="A8:F8"/>
    <mergeCell ref="F9:F16"/>
    <mergeCell ref="A9:D9"/>
    <mergeCell ref="A10:C10"/>
    <mergeCell ref="A11:C11"/>
    <mergeCell ref="A12:C12"/>
    <mergeCell ref="A13:C13"/>
    <mergeCell ref="A22:C23"/>
    <mergeCell ref="A26:F26"/>
    <mergeCell ref="A27:F27"/>
    <mergeCell ref="A16:D16"/>
    <mergeCell ref="A19:B19"/>
    <mergeCell ref="A20:B20"/>
    <mergeCell ref="A18:F18"/>
  </mergeCells>
  <conditionalFormatting sqref="A1 E1 A2:F3">
    <cfRule type="expression" dxfId="26" priority="8">
      <formula>CELL("schutz",A1)=0</formula>
    </cfRule>
  </conditionalFormatting>
  <conditionalFormatting sqref="A5:F6">
    <cfRule type="expression" dxfId="25" priority="1">
      <formula>CELL("schutz",A5)=0</formula>
    </cfRule>
  </conditionalFormatting>
  <conditionalFormatting sqref="A8:F16">
    <cfRule type="expression" dxfId="24" priority="5">
      <formula>CELL("schutz",A8)=0</formula>
    </cfRule>
  </conditionalFormatting>
  <conditionalFormatting sqref="A18:F20">
    <cfRule type="expression" dxfId="23" priority="4">
      <formula>CELL("schutz",A18)=0</formula>
    </cfRule>
  </conditionalFormatting>
  <conditionalFormatting sqref="A22:F27">
    <cfRule type="expression" dxfId="22" priority="2">
      <formula>CELL("schutz",A22)=0</formula>
    </cfRule>
  </conditionalFormatting>
  <pageMargins left="0.78740157480314965" right="0.78740157480314965" top="0.9055118110236221" bottom="0.59055118110236227" header="0.51181102362204722" footer="0.51181102362204722"/>
  <pageSetup paperSize="9" scale="76" orientation="portrait" horizontalDpi="300" verticalDpi="300" r:id="rId1"/>
  <headerFooter alignWithMargins="0">
    <oddHeader>&amp;LXX_Anlage_3_Kalkulation_VA_OL&amp;RSeite &amp;P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7"/>
  <sheetViews>
    <sheetView showGridLines="0" zoomScale="85" zoomScaleNormal="85" workbookViewId="0">
      <selection activeCell="C5" sqref="C5:D8"/>
    </sheetView>
  </sheetViews>
  <sheetFormatPr baseColWidth="10" defaultColWidth="10.85546875" defaultRowHeight="12.75" x14ac:dyDescent="0.2"/>
  <cols>
    <col min="1" max="1" width="5.42578125" style="41" customWidth="1"/>
    <col min="2" max="2" width="29.7109375" style="41" customWidth="1"/>
    <col min="3" max="3" width="11.5703125" style="41" customWidth="1"/>
    <col min="4" max="4" width="9" style="41" customWidth="1"/>
    <col min="5" max="5" width="12.42578125" style="41" bestFit="1" customWidth="1"/>
    <col min="6" max="6" width="12.42578125" style="42" bestFit="1" customWidth="1"/>
    <col min="7" max="7" width="13.140625" style="41" customWidth="1"/>
    <col min="8" max="8" width="3.140625" style="70" customWidth="1"/>
    <col min="9" max="16384" width="10.85546875" style="70"/>
  </cols>
  <sheetData>
    <row r="1" spans="1:14" ht="66" customHeight="1" x14ac:dyDescent="0.2">
      <c r="A1" s="1230" t="s">
        <v>616</v>
      </c>
      <c r="B1" s="1231"/>
      <c r="C1" s="1231"/>
      <c r="D1" s="1231"/>
      <c r="E1" s="1232">
        <f>Bieterdaten!C1</f>
        <v>0</v>
      </c>
      <c r="F1" s="1233"/>
      <c r="G1" s="1234"/>
      <c r="H1" s="77"/>
      <c r="I1" s="69"/>
      <c r="J1" s="69"/>
      <c r="K1" s="69"/>
      <c r="L1" s="69"/>
      <c r="M1" s="69"/>
      <c r="N1" s="69"/>
    </row>
    <row r="2" spans="1:14" ht="22.5" customHeight="1" x14ac:dyDescent="0.2">
      <c r="A2" s="1228" t="s">
        <v>93</v>
      </c>
      <c r="B2" s="1229"/>
      <c r="C2" s="1229"/>
      <c r="D2" s="1229"/>
      <c r="E2" s="1229"/>
      <c r="F2" s="1229"/>
      <c r="G2" s="573">
        <f>'Kalkulation Unterhaltsreinigung'!U631</f>
        <v>0</v>
      </c>
      <c r="H2" s="77"/>
      <c r="I2" s="69"/>
      <c r="J2" s="69"/>
      <c r="K2" s="69"/>
      <c r="L2" s="69"/>
      <c r="M2" s="69"/>
      <c r="N2" s="69"/>
    </row>
    <row r="3" spans="1:14" ht="39" customHeight="1" x14ac:dyDescent="0.2">
      <c r="A3" s="553" t="s">
        <v>88</v>
      </c>
      <c r="B3" s="574" t="s">
        <v>96</v>
      </c>
      <c r="C3" s="575" t="s">
        <v>72</v>
      </c>
      <c r="D3" s="576" t="s">
        <v>120</v>
      </c>
      <c r="E3" s="576" t="s">
        <v>94</v>
      </c>
      <c r="F3" s="576" t="s">
        <v>95</v>
      </c>
      <c r="G3" s="576" t="s">
        <v>123</v>
      </c>
      <c r="H3" s="77"/>
    </row>
    <row r="4" spans="1:14" s="73" customFormat="1" ht="25.5" customHeight="1" thickBot="1" x14ac:dyDescent="0.3">
      <c r="A4" s="1199" t="s">
        <v>8</v>
      </c>
      <c r="B4" s="1200"/>
      <c r="C4" s="577"/>
      <c r="D4" s="561"/>
      <c r="E4" s="561"/>
      <c r="F4" s="561"/>
      <c r="G4" s="578">
        <f>SUM(G5:G34)</f>
        <v>0</v>
      </c>
      <c r="H4" s="78"/>
    </row>
    <row r="5" spans="1:14" ht="15.75" customHeight="1" thickTop="1" x14ac:dyDescent="0.2">
      <c r="A5" s="579">
        <v>1</v>
      </c>
      <c r="B5" s="580" t="s">
        <v>58</v>
      </c>
      <c r="C5" s="581"/>
      <c r="D5" s="582"/>
      <c r="E5" s="583">
        <f>C5*D5</f>
        <v>0</v>
      </c>
      <c r="F5" s="584">
        <f>E5*$G$2</f>
        <v>0</v>
      </c>
      <c r="G5" s="584">
        <f>F5*12</f>
        <v>0</v>
      </c>
      <c r="H5" s="77"/>
    </row>
    <row r="6" spans="1:14" ht="15.75" customHeight="1" x14ac:dyDescent="0.2">
      <c r="A6" s="585">
        <v>2</v>
      </c>
      <c r="B6" s="586" t="s">
        <v>59</v>
      </c>
      <c r="C6" s="587"/>
      <c r="D6" s="588"/>
      <c r="E6" s="583">
        <f t="shared" ref="E6:E34" si="0">C6*D6</f>
        <v>0</v>
      </c>
      <c r="F6" s="584">
        <f t="shared" ref="F6:F34" si="1">E6*$G$2</f>
        <v>0</v>
      </c>
      <c r="G6" s="584">
        <f t="shared" ref="G6:G34" si="2">F6*12</f>
        <v>0</v>
      </c>
      <c r="H6" s="77"/>
    </row>
    <row r="7" spans="1:14" ht="15.75" customHeight="1" x14ac:dyDescent="0.2">
      <c r="A7" s="585">
        <v>3</v>
      </c>
      <c r="B7" s="586" t="s">
        <v>60</v>
      </c>
      <c r="C7" s="587"/>
      <c r="D7" s="588"/>
      <c r="E7" s="583">
        <f t="shared" si="0"/>
        <v>0</v>
      </c>
      <c r="F7" s="584">
        <f t="shared" si="1"/>
        <v>0</v>
      </c>
      <c r="G7" s="584">
        <f t="shared" si="2"/>
        <v>0</v>
      </c>
      <c r="H7" s="77"/>
    </row>
    <row r="8" spans="1:14" ht="15.75" customHeight="1" thickBot="1" x14ac:dyDescent="0.25">
      <c r="A8" s="585">
        <v>4</v>
      </c>
      <c r="B8" s="589" t="s">
        <v>61</v>
      </c>
      <c r="C8" s="587"/>
      <c r="D8" s="588"/>
      <c r="E8" s="583">
        <f t="shared" si="0"/>
        <v>0</v>
      </c>
      <c r="F8" s="584">
        <f t="shared" si="1"/>
        <v>0</v>
      </c>
      <c r="G8" s="584">
        <f t="shared" si="2"/>
        <v>0</v>
      </c>
    </row>
    <row r="9" spans="1:14" ht="15.75" customHeight="1" thickTop="1" x14ac:dyDescent="0.2">
      <c r="A9" s="590">
        <v>5</v>
      </c>
      <c r="B9" s="591"/>
      <c r="C9" s="592"/>
      <c r="D9" s="588"/>
      <c r="E9" s="583">
        <f t="shared" si="0"/>
        <v>0</v>
      </c>
      <c r="F9" s="584">
        <f t="shared" si="1"/>
        <v>0</v>
      </c>
      <c r="G9" s="584">
        <f t="shared" si="2"/>
        <v>0</v>
      </c>
    </row>
    <row r="10" spans="1:14" ht="15.75" customHeight="1" x14ac:dyDescent="0.2">
      <c r="A10" s="590">
        <v>6</v>
      </c>
      <c r="B10" s="593"/>
      <c r="C10" s="592"/>
      <c r="D10" s="588"/>
      <c r="E10" s="583">
        <f t="shared" si="0"/>
        <v>0</v>
      </c>
      <c r="F10" s="584">
        <f t="shared" si="1"/>
        <v>0</v>
      </c>
      <c r="G10" s="584">
        <f t="shared" si="2"/>
        <v>0</v>
      </c>
    </row>
    <row r="11" spans="1:14" ht="15.75" customHeight="1" x14ac:dyDescent="0.2">
      <c r="A11" s="590">
        <v>7</v>
      </c>
      <c r="B11" s="593"/>
      <c r="C11" s="592"/>
      <c r="D11" s="588"/>
      <c r="E11" s="583">
        <f t="shared" si="0"/>
        <v>0</v>
      </c>
      <c r="F11" s="584">
        <f t="shared" si="1"/>
        <v>0</v>
      </c>
      <c r="G11" s="584">
        <f t="shared" si="2"/>
        <v>0</v>
      </c>
    </row>
    <row r="12" spans="1:14" ht="15.75" customHeight="1" x14ac:dyDescent="0.2">
      <c r="A12" s="590">
        <v>8</v>
      </c>
      <c r="B12" s="593"/>
      <c r="C12" s="592"/>
      <c r="D12" s="588"/>
      <c r="E12" s="583">
        <f t="shared" si="0"/>
        <v>0</v>
      </c>
      <c r="F12" s="584">
        <f t="shared" si="1"/>
        <v>0</v>
      </c>
      <c r="G12" s="584">
        <f t="shared" si="2"/>
        <v>0</v>
      </c>
    </row>
    <row r="13" spans="1:14" ht="15.75" customHeight="1" x14ac:dyDescent="0.2">
      <c r="A13" s="590">
        <v>9</v>
      </c>
      <c r="B13" s="593"/>
      <c r="C13" s="592"/>
      <c r="D13" s="588"/>
      <c r="E13" s="583">
        <f t="shared" si="0"/>
        <v>0</v>
      </c>
      <c r="F13" s="584">
        <f t="shared" si="1"/>
        <v>0</v>
      </c>
      <c r="G13" s="584">
        <f t="shared" si="2"/>
        <v>0</v>
      </c>
    </row>
    <row r="14" spans="1:14" ht="15.75" customHeight="1" x14ac:dyDescent="0.2">
      <c r="A14" s="590">
        <v>10</v>
      </c>
      <c r="B14" s="593"/>
      <c r="C14" s="592"/>
      <c r="D14" s="588"/>
      <c r="E14" s="583">
        <f t="shared" si="0"/>
        <v>0</v>
      </c>
      <c r="F14" s="584">
        <f t="shared" si="1"/>
        <v>0</v>
      </c>
      <c r="G14" s="584">
        <f t="shared" si="2"/>
        <v>0</v>
      </c>
    </row>
    <row r="15" spans="1:14" ht="15.75" customHeight="1" x14ac:dyDescent="0.2">
      <c r="A15" s="590">
        <v>11</v>
      </c>
      <c r="B15" s="593"/>
      <c r="C15" s="592"/>
      <c r="D15" s="588"/>
      <c r="E15" s="583">
        <f t="shared" si="0"/>
        <v>0</v>
      </c>
      <c r="F15" s="584">
        <f t="shared" si="1"/>
        <v>0</v>
      </c>
      <c r="G15" s="584">
        <f t="shared" si="2"/>
        <v>0</v>
      </c>
    </row>
    <row r="16" spans="1:14" ht="15.75" customHeight="1" x14ac:dyDescent="0.2">
      <c r="A16" s="590">
        <v>12</v>
      </c>
      <c r="B16" s="593"/>
      <c r="C16" s="592"/>
      <c r="D16" s="588"/>
      <c r="E16" s="583">
        <f t="shared" si="0"/>
        <v>0</v>
      </c>
      <c r="F16" s="584">
        <f t="shared" si="1"/>
        <v>0</v>
      </c>
      <c r="G16" s="584">
        <f t="shared" si="2"/>
        <v>0</v>
      </c>
    </row>
    <row r="17" spans="1:8" ht="15.75" customHeight="1" x14ac:dyDescent="0.2">
      <c r="A17" s="594">
        <v>13</v>
      </c>
      <c r="B17" s="593"/>
      <c r="C17" s="592"/>
      <c r="D17" s="588"/>
      <c r="E17" s="583">
        <f t="shared" si="0"/>
        <v>0</v>
      </c>
      <c r="F17" s="584">
        <f t="shared" si="1"/>
        <v>0</v>
      </c>
      <c r="G17" s="584">
        <f t="shared" si="2"/>
        <v>0</v>
      </c>
    </row>
    <row r="18" spans="1:8" ht="15.75" customHeight="1" x14ac:dyDescent="0.2">
      <c r="A18" s="594">
        <v>14</v>
      </c>
      <c r="B18" s="593"/>
      <c r="C18" s="592"/>
      <c r="D18" s="588"/>
      <c r="E18" s="583">
        <f t="shared" si="0"/>
        <v>0</v>
      </c>
      <c r="F18" s="584">
        <f t="shared" si="1"/>
        <v>0</v>
      </c>
      <c r="G18" s="584">
        <f t="shared" si="2"/>
        <v>0</v>
      </c>
    </row>
    <row r="19" spans="1:8" ht="15.75" customHeight="1" x14ac:dyDescent="0.2">
      <c r="A19" s="594">
        <v>15</v>
      </c>
      <c r="B19" s="593"/>
      <c r="C19" s="592"/>
      <c r="D19" s="588"/>
      <c r="E19" s="583">
        <f t="shared" si="0"/>
        <v>0</v>
      </c>
      <c r="F19" s="584">
        <f t="shared" si="1"/>
        <v>0</v>
      </c>
      <c r="G19" s="584">
        <f t="shared" si="2"/>
        <v>0</v>
      </c>
    </row>
    <row r="20" spans="1:8" ht="15.75" customHeight="1" x14ac:dyDescent="0.2">
      <c r="A20" s="590">
        <v>16</v>
      </c>
      <c r="B20" s="593"/>
      <c r="C20" s="592"/>
      <c r="D20" s="588"/>
      <c r="E20" s="583">
        <f t="shared" si="0"/>
        <v>0</v>
      </c>
      <c r="F20" s="584">
        <f t="shared" si="1"/>
        <v>0</v>
      </c>
      <c r="G20" s="584">
        <f t="shared" si="2"/>
        <v>0</v>
      </c>
      <c r="H20" s="79"/>
    </row>
    <row r="21" spans="1:8" ht="15.75" customHeight="1" x14ac:dyDescent="0.2">
      <c r="A21" s="590">
        <v>17</v>
      </c>
      <c r="B21" s="593"/>
      <c r="C21" s="592"/>
      <c r="D21" s="588"/>
      <c r="E21" s="583">
        <f t="shared" si="0"/>
        <v>0</v>
      </c>
      <c r="F21" s="584">
        <f t="shared" si="1"/>
        <v>0</v>
      </c>
      <c r="G21" s="584">
        <f t="shared" si="2"/>
        <v>0</v>
      </c>
      <c r="H21" s="80"/>
    </row>
    <row r="22" spans="1:8" ht="15.75" customHeight="1" x14ac:dyDescent="0.2">
      <c r="A22" s="590">
        <v>18</v>
      </c>
      <c r="B22" s="593"/>
      <c r="C22" s="592"/>
      <c r="D22" s="588"/>
      <c r="E22" s="583">
        <f t="shared" si="0"/>
        <v>0</v>
      </c>
      <c r="F22" s="584">
        <f t="shared" si="1"/>
        <v>0</v>
      </c>
      <c r="G22" s="584">
        <f t="shared" si="2"/>
        <v>0</v>
      </c>
      <c r="H22" s="80"/>
    </row>
    <row r="23" spans="1:8" ht="15.75" customHeight="1" x14ac:dyDescent="0.2">
      <c r="A23" s="590">
        <v>19</v>
      </c>
      <c r="B23" s="593"/>
      <c r="C23" s="592"/>
      <c r="D23" s="588"/>
      <c r="E23" s="583">
        <f t="shared" si="0"/>
        <v>0</v>
      </c>
      <c r="F23" s="584">
        <f t="shared" si="1"/>
        <v>0</v>
      </c>
      <c r="G23" s="584">
        <f t="shared" si="2"/>
        <v>0</v>
      </c>
      <c r="H23" s="80"/>
    </row>
    <row r="24" spans="1:8" ht="15.75" customHeight="1" x14ac:dyDescent="0.2">
      <c r="A24" s="590">
        <v>20</v>
      </c>
      <c r="B24" s="593"/>
      <c r="C24" s="592"/>
      <c r="D24" s="588"/>
      <c r="E24" s="583">
        <f t="shared" si="0"/>
        <v>0</v>
      </c>
      <c r="F24" s="584">
        <f t="shared" si="1"/>
        <v>0</v>
      </c>
      <c r="G24" s="584">
        <f t="shared" si="2"/>
        <v>0</v>
      </c>
      <c r="H24" s="80"/>
    </row>
    <row r="25" spans="1:8" ht="15.75" customHeight="1" x14ac:dyDescent="0.2">
      <c r="A25" s="590">
        <v>21</v>
      </c>
      <c r="B25" s="593"/>
      <c r="C25" s="592"/>
      <c r="D25" s="588"/>
      <c r="E25" s="583">
        <f t="shared" si="0"/>
        <v>0</v>
      </c>
      <c r="F25" s="584">
        <f t="shared" si="1"/>
        <v>0</v>
      </c>
      <c r="G25" s="584">
        <f t="shared" si="2"/>
        <v>0</v>
      </c>
      <c r="H25" s="80"/>
    </row>
    <row r="26" spans="1:8" ht="15.75" customHeight="1" x14ac:dyDescent="0.2">
      <c r="A26" s="590">
        <v>22</v>
      </c>
      <c r="B26" s="593"/>
      <c r="C26" s="592"/>
      <c r="D26" s="588"/>
      <c r="E26" s="583">
        <f t="shared" si="0"/>
        <v>0</v>
      </c>
      <c r="F26" s="584">
        <f t="shared" si="1"/>
        <v>0</v>
      </c>
      <c r="G26" s="584">
        <f t="shared" si="2"/>
        <v>0</v>
      </c>
      <c r="H26" s="80"/>
    </row>
    <row r="27" spans="1:8" ht="15.75" customHeight="1" x14ac:dyDescent="0.2">
      <c r="A27" s="590">
        <v>23</v>
      </c>
      <c r="B27" s="593"/>
      <c r="C27" s="592"/>
      <c r="D27" s="588"/>
      <c r="E27" s="583">
        <f t="shared" si="0"/>
        <v>0</v>
      </c>
      <c r="F27" s="584">
        <f t="shared" si="1"/>
        <v>0</v>
      </c>
      <c r="G27" s="584">
        <f t="shared" si="2"/>
        <v>0</v>
      </c>
      <c r="H27" s="80"/>
    </row>
    <row r="28" spans="1:8" ht="15.75" customHeight="1" x14ac:dyDescent="0.2">
      <c r="A28" s="590">
        <v>24</v>
      </c>
      <c r="B28" s="593"/>
      <c r="C28" s="592"/>
      <c r="D28" s="588"/>
      <c r="E28" s="583">
        <f t="shared" si="0"/>
        <v>0</v>
      </c>
      <c r="F28" s="584">
        <f t="shared" si="1"/>
        <v>0</v>
      </c>
      <c r="G28" s="584">
        <f t="shared" si="2"/>
        <v>0</v>
      </c>
      <c r="H28" s="80"/>
    </row>
    <row r="29" spans="1:8" ht="15.75" customHeight="1" x14ac:dyDescent="0.2">
      <c r="A29" s="590">
        <v>25</v>
      </c>
      <c r="B29" s="593"/>
      <c r="C29" s="592"/>
      <c r="D29" s="588"/>
      <c r="E29" s="583">
        <f t="shared" si="0"/>
        <v>0</v>
      </c>
      <c r="F29" s="584">
        <f t="shared" si="1"/>
        <v>0</v>
      </c>
      <c r="G29" s="584">
        <f t="shared" si="2"/>
        <v>0</v>
      </c>
      <c r="H29" s="80"/>
    </row>
    <row r="30" spans="1:8" ht="15.75" customHeight="1" x14ac:dyDescent="0.2">
      <c r="A30" s="590">
        <v>26</v>
      </c>
      <c r="B30" s="593"/>
      <c r="C30" s="592"/>
      <c r="D30" s="588"/>
      <c r="E30" s="583">
        <f t="shared" si="0"/>
        <v>0</v>
      </c>
      <c r="F30" s="584">
        <f t="shared" si="1"/>
        <v>0</v>
      </c>
      <c r="G30" s="584">
        <f t="shared" si="2"/>
        <v>0</v>
      </c>
      <c r="H30" s="80"/>
    </row>
    <row r="31" spans="1:8" ht="15.75" customHeight="1" x14ac:dyDescent="0.2">
      <c r="A31" s="590">
        <v>27</v>
      </c>
      <c r="B31" s="593"/>
      <c r="C31" s="592"/>
      <c r="D31" s="588"/>
      <c r="E31" s="583">
        <f t="shared" si="0"/>
        <v>0</v>
      </c>
      <c r="F31" s="584">
        <f t="shared" si="1"/>
        <v>0</v>
      </c>
      <c r="G31" s="584">
        <f t="shared" si="2"/>
        <v>0</v>
      </c>
      <c r="H31" s="80"/>
    </row>
    <row r="32" spans="1:8" ht="15.75" customHeight="1" x14ac:dyDescent="0.2">
      <c r="A32" s="590">
        <v>28</v>
      </c>
      <c r="B32" s="593"/>
      <c r="C32" s="592"/>
      <c r="D32" s="588"/>
      <c r="E32" s="583">
        <f t="shared" si="0"/>
        <v>0</v>
      </c>
      <c r="F32" s="584">
        <f t="shared" si="1"/>
        <v>0</v>
      </c>
      <c r="G32" s="584">
        <f t="shared" si="2"/>
        <v>0</v>
      </c>
      <c r="H32" s="80"/>
    </row>
    <row r="33" spans="1:8" ht="15.75" customHeight="1" x14ac:dyDescent="0.2">
      <c r="A33" s="590">
        <v>29</v>
      </c>
      <c r="B33" s="593"/>
      <c r="C33" s="592"/>
      <c r="D33" s="588"/>
      <c r="E33" s="583">
        <f t="shared" si="0"/>
        <v>0</v>
      </c>
      <c r="F33" s="584">
        <f t="shared" si="1"/>
        <v>0</v>
      </c>
      <c r="G33" s="584">
        <f t="shared" si="2"/>
        <v>0</v>
      </c>
      <c r="H33" s="80"/>
    </row>
    <row r="34" spans="1:8" ht="15.75" customHeight="1" thickBot="1" x14ac:dyDescent="0.25">
      <c r="A34" s="595">
        <v>30</v>
      </c>
      <c r="B34" s="596"/>
      <c r="C34" s="597"/>
      <c r="D34" s="598"/>
      <c r="E34" s="583">
        <f t="shared" si="0"/>
        <v>0</v>
      </c>
      <c r="F34" s="584">
        <f t="shared" si="1"/>
        <v>0</v>
      </c>
      <c r="G34" s="584">
        <f t="shared" si="2"/>
        <v>0</v>
      </c>
      <c r="H34" s="80"/>
    </row>
    <row r="35" spans="1:8" ht="13.5" thickTop="1" x14ac:dyDescent="0.2"/>
    <row r="36" spans="1:8" ht="15" x14ac:dyDescent="0.2">
      <c r="A36" s="1194" t="s">
        <v>108</v>
      </c>
      <c r="B36" s="1194"/>
      <c r="C36" s="1194"/>
      <c r="D36" s="1194"/>
      <c r="E36" s="1194"/>
      <c r="F36" s="1194"/>
      <c r="G36" s="1194"/>
    </row>
    <row r="37" spans="1:8" ht="15.75" x14ac:dyDescent="0.25">
      <c r="A37" s="1227" t="s">
        <v>109</v>
      </c>
      <c r="B37" s="1227"/>
      <c r="C37" s="1227"/>
      <c r="D37" s="1227"/>
      <c r="E37" s="1227"/>
      <c r="F37" s="1227"/>
      <c r="G37" s="1227"/>
    </row>
  </sheetData>
  <sheetProtection algorithmName="SHA-512" hashValue="H2rN+CMNphk/ceyDGSaqNQFy5/f5kbOTODqKGJPQcfVpigzFVm65UI8hdxo4N7/AaidqcMnFTrOresoRqmC1rA==" saltValue="6vRNFjC8Y+QwaKeL+gXCQA==" spinCount="100000" sheet="1" selectLockedCells="1"/>
  <mergeCells count="6">
    <mergeCell ref="A36:G36"/>
    <mergeCell ref="A37:G37"/>
    <mergeCell ref="A4:B4"/>
    <mergeCell ref="A2:F2"/>
    <mergeCell ref="A1:D1"/>
    <mergeCell ref="E1:G1"/>
  </mergeCells>
  <conditionalFormatting sqref="A1 E1">
    <cfRule type="expression" dxfId="21" priority="2">
      <formula>CELL("schutz",A1)=0</formula>
    </cfRule>
  </conditionalFormatting>
  <conditionalFormatting sqref="A2:G37">
    <cfRule type="expression" dxfId="20" priority="1">
      <formula>CELL("schutz",A2)=0</formula>
    </cfRule>
  </conditionalFormatting>
  <pageMargins left="0.78740157480314965" right="0.78740157480314965" top="1.0236220472440944" bottom="0.59055118110236227" header="0.51181102362204722" footer="0.51181102362204722"/>
  <pageSetup paperSize="9" scale="94" orientation="portrait" horizontalDpi="300" verticalDpi="300" r:id="rId1"/>
  <headerFooter alignWithMargins="0">
    <oddHeader>&amp;LXX_Anlage_4_Kalkulation_Reinigungsmittel&amp;RSeite &amp;P</oddHeader>
  </headerFooter>
  <ignoredErrors>
    <ignoredError sqref="E5:E34" unlocked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8"/>
  <sheetViews>
    <sheetView showGridLines="0" topLeftCell="A13" zoomScale="85" zoomScaleNormal="85" zoomScalePageLayoutView="90" workbookViewId="0">
      <selection activeCell="C5" sqref="C5:D6"/>
    </sheetView>
  </sheetViews>
  <sheetFormatPr baseColWidth="10" defaultColWidth="10.85546875" defaultRowHeight="12.75" x14ac:dyDescent="0.2"/>
  <cols>
    <col min="1" max="1" width="9.5703125" style="41" customWidth="1"/>
    <col min="2" max="2" width="28.5703125" style="41" customWidth="1"/>
    <col min="3" max="3" width="11.5703125" style="41" customWidth="1"/>
    <col min="4" max="4" width="12.5703125" style="51" customWidth="1"/>
    <col min="5" max="5" width="17.5703125" style="42" customWidth="1"/>
    <col min="6" max="6" width="16.5703125" style="41" customWidth="1"/>
    <col min="7" max="7" width="18.5703125" style="41" customWidth="1"/>
    <col min="8" max="8" width="3.140625" style="70" customWidth="1"/>
    <col min="9" max="16384" width="10.85546875" style="70"/>
  </cols>
  <sheetData>
    <row r="1" spans="1:14" ht="56.25" customHeight="1" x14ac:dyDescent="0.2">
      <c r="A1" s="1230" t="s">
        <v>617</v>
      </c>
      <c r="B1" s="1231"/>
      <c r="C1" s="1231"/>
      <c r="D1" s="1231"/>
      <c r="E1" s="1236">
        <f>Bieterdaten!C1</f>
        <v>0</v>
      </c>
      <c r="F1" s="1236"/>
      <c r="G1" s="1237"/>
      <c r="H1" s="77"/>
      <c r="I1" s="69"/>
      <c r="J1" s="69"/>
      <c r="K1" s="69"/>
      <c r="L1" s="69"/>
      <c r="M1" s="69"/>
      <c r="N1" s="69"/>
    </row>
    <row r="2" spans="1:14" ht="22.5" customHeight="1" x14ac:dyDescent="0.2">
      <c r="A2" s="1228" t="s">
        <v>92</v>
      </c>
      <c r="B2" s="1229"/>
      <c r="C2" s="1229"/>
      <c r="D2" s="1229"/>
      <c r="E2" s="1229"/>
      <c r="F2" s="1235"/>
      <c r="G2" s="599">
        <f>'Kalkulation Unterhaltsreinigung'!U631</f>
        <v>0</v>
      </c>
      <c r="H2" s="77"/>
      <c r="I2" s="69"/>
      <c r="J2" s="69"/>
      <c r="K2" s="69"/>
      <c r="L2" s="69"/>
      <c r="M2" s="69"/>
      <c r="N2" s="69"/>
    </row>
    <row r="3" spans="1:14" ht="39" customHeight="1" x14ac:dyDescent="0.2">
      <c r="A3" s="600" t="s">
        <v>88</v>
      </c>
      <c r="B3" s="601" t="s">
        <v>96</v>
      </c>
      <c r="C3" s="602" t="s">
        <v>1</v>
      </c>
      <c r="D3" s="603" t="s">
        <v>120</v>
      </c>
      <c r="E3" s="604" t="s">
        <v>84</v>
      </c>
      <c r="F3" s="604" t="s">
        <v>121</v>
      </c>
      <c r="G3" s="604" t="s">
        <v>122</v>
      </c>
      <c r="H3" s="77"/>
    </row>
    <row r="4" spans="1:14" s="73" customFormat="1" ht="25.5" customHeight="1" thickBot="1" x14ac:dyDescent="0.3">
      <c r="A4" s="1199" t="s">
        <v>0</v>
      </c>
      <c r="B4" s="1200"/>
      <c r="C4" s="577"/>
      <c r="D4" s="605"/>
      <c r="E4" s="561"/>
      <c r="F4" s="562">
        <f>SUM(F5:F34)</f>
        <v>0</v>
      </c>
      <c r="G4" s="562">
        <f>SUM(G5:G34)</f>
        <v>0</v>
      </c>
      <c r="H4" s="78"/>
    </row>
    <row r="5" spans="1:14" ht="21" customHeight="1" thickTop="1" x14ac:dyDescent="0.2">
      <c r="A5" s="579">
        <v>1</v>
      </c>
      <c r="B5" s="580" t="s">
        <v>2</v>
      </c>
      <c r="C5" s="606"/>
      <c r="D5" s="607"/>
      <c r="E5" s="608"/>
      <c r="F5" s="583">
        <f t="shared" ref="F5:F34" si="0">C5*D5</f>
        <v>0</v>
      </c>
      <c r="G5" s="584" t="str">
        <f>IF(ISERROR((F5/E5)*12)," ",((F5/E5)*12))</f>
        <v xml:space="preserve"> </v>
      </c>
      <c r="H5" s="77"/>
    </row>
    <row r="6" spans="1:14" ht="21" customHeight="1" thickBot="1" x14ac:dyDescent="0.25">
      <c r="A6" s="585">
        <v>2</v>
      </c>
      <c r="B6" s="609" t="s">
        <v>3</v>
      </c>
      <c r="C6" s="610"/>
      <c r="D6" s="611"/>
      <c r="E6" s="612"/>
      <c r="F6" s="583">
        <f t="shared" si="0"/>
        <v>0</v>
      </c>
      <c r="G6" s="584" t="str">
        <f t="shared" ref="G6:G34" si="1">IF(ISERROR((F6/E6)*12)," ",((F6/E6)*12))</f>
        <v xml:space="preserve"> </v>
      </c>
      <c r="H6" s="77"/>
    </row>
    <row r="7" spans="1:14" ht="21" customHeight="1" thickTop="1" x14ac:dyDescent="0.2">
      <c r="A7" s="590">
        <v>3</v>
      </c>
      <c r="B7" s="613"/>
      <c r="C7" s="614"/>
      <c r="D7" s="611"/>
      <c r="E7" s="612"/>
      <c r="F7" s="583">
        <f t="shared" si="0"/>
        <v>0</v>
      </c>
      <c r="G7" s="584" t="str">
        <f t="shared" si="1"/>
        <v xml:space="preserve"> </v>
      </c>
      <c r="H7" s="77"/>
    </row>
    <row r="8" spans="1:14" ht="21" customHeight="1" x14ac:dyDescent="0.2">
      <c r="A8" s="590">
        <v>4</v>
      </c>
      <c r="B8" s="615"/>
      <c r="C8" s="616"/>
      <c r="D8" s="617"/>
      <c r="E8" s="612"/>
      <c r="F8" s="583">
        <f t="shared" si="0"/>
        <v>0</v>
      </c>
      <c r="G8" s="584" t="str">
        <f t="shared" si="1"/>
        <v xml:space="preserve"> </v>
      </c>
    </row>
    <row r="9" spans="1:14" ht="21" customHeight="1" x14ac:dyDescent="0.2">
      <c r="A9" s="590">
        <v>5</v>
      </c>
      <c r="B9" s="615"/>
      <c r="C9" s="616"/>
      <c r="D9" s="617"/>
      <c r="E9" s="612"/>
      <c r="F9" s="583">
        <f t="shared" si="0"/>
        <v>0</v>
      </c>
      <c r="G9" s="584" t="str">
        <f t="shared" si="1"/>
        <v xml:space="preserve"> </v>
      </c>
    </row>
    <row r="10" spans="1:14" ht="21" customHeight="1" x14ac:dyDescent="0.2">
      <c r="A10" s="590">
        <v>6</v>
      </c>
      <c r="B10" s="615"/>
      <c r="C10" s="616"/>
      <c r="D10" s="617"/>
      <c r="E10" s="612"/>
      <c r="F10" s="583">
        <f t="shared" si="0"/>
        <v>0</v>
      </c>
      <c r="G10" s="584" t="str">
        <f t="shared" si="1"/>
        <v xml:space="preserve"> </v>
      </c>
    </row>
    <row r="11" spans="1:14" ht="21" customHeight="1" x14ac:dyDescent="0.2">
      <c r="A11" s="590">
        <v>7</v>
      </c>
      <c r="B11" s="615"/>
      <c r="C11" s="616"/>
      <c r="D11" s="617"/>
      <c r="E11" s="612"/>
      <c r="F11" s="583">
        <f t="shared" si="0"/>
        <v>0</v>
      </c>
      <c r="G11" s="584" t="str">
        <f t="shared" si="1"/>
        <v xml:space="preserve"> </v>
      </c>
    </row>
    <row r="12" spans="1:14" ht="21" customHeight="1" x14ac:dyDescent="0.2">
      <c r="A12" s="590">
        <v>8</v>
      </c>
      <c r="B12" s="615"/>
      <c r="C12" s="616"/>
      <c r="D12" s="617"/>
      <c r="E12" s="612"/>
      <c r="F12" s="583">
        <f t="shared" si="0"/>
        <v>0</v>
      </c>
      <c r="G12" s="584" t="str">
        <f t="shared" si="1"/>
        <v xml:space="preserve"> </v>
      </c>
    </row>
    <row r="13" spans="1:14" ht="21" customHeight="1" x14ac:dyDescent="0.2">
      <c r="A13" s="590">
        <v>9</v>
      </c>
      <c r="B13" s="615"/>
      <c r="C13" s="616"/>
      <c r="D13" s="617"/>
      <c r="E13" s="612"/>
      <c r="F13" s="583">
        <f t="shared" si="0"/>
        <v>0</v>
      </c>
      <c r="G13" s="584" t="str">
        <f t="shared" si="1"/>
        <v xml:space="preserve"> </v>
      </c>
    </row>
    <row r="14" spans="1:14" ht="21" customHeight="1" x14ac:dyDescent="0.2">
      <c r="A14" s="590">
        <v>10</v>
      </c>
      <c r="B14" s="615"/>
      <c r="C14" s="616"/>
      <c r="D14" s="617"/>
      <c r="E14" s="612"/>
      <c r="F14" s="583">
        <f t="shared" si="0"/>
        <v>0</v>
      </c>
      <c r="G14" s="584" t="str">
        <f t="shared" si="1"/>
        <v xml:space="preserve"> </v>
      </c>
    </row>
    <row r="15" spans="1:14" ht="21" customHeight="1" x14ac:dyDescent="0.2">
      <c r="A15" s="590">
        <v>11</v>
      </c>
      <c r="B15" s="615"/>
      <c r="C15" s="616"/>
      <c r="D15" s="617"/>
      <c r="E15" s="612"/>
      <c r="F15" s="583">
        <f t="shared" si="0"/>
        <v>0</v>
      </c>
      <c r="G15" s="584" t="str">
        <f t="shared" si="1"/>
        <v xml:space="preserve"> </v>
      </c>
    </row>
    <row r="16" spans="1:14" ht="21" customHeight="1" x14ac:dyDescent="0.2">
      <c r="A16" s="590">
        <v>12</v>
      </c>
      <c r="B16" s="615"/>
      <c r="C16" s="616"/>
      <c r="D16" s="617"/>
      <c r="E16" s="612"/>
      <c r="F16" s="583">
        <f t="shared" si="0"/>
        <v>0</v>
      </c>
      <c r="G16" s="584" t="str">
        <f t="shared" si="1"/>
        <v xml:space="preserve"> </v>
      </c>
    </row>
    <row r="17" spans="1:8" ht="21" customHeight="1" x14ac:dyDescent="0.2">
      <c r="A17" s="594">
        <v>13</v>
      </c>
      <c r="B17" s="615"/>
      <c r="C17" s="616"/>
      <c r="D17" s="617"/>
      <c r="E17" s="612"/>
      <c r="F17" s="583">
        <f t="shared" si="0"/>
        <v>0</v>
      </c>
      <c r="G17" s="584" t="str">
        <f t="shared" si="1"/>
        <v xml:space="preserve"> </v>
      </c>
    </row>
    <row r="18" spans="1:8" ht="21" customHeight="1" x14ac:dyDescent="0.2">
      <c r="A18" s="594">
        <v>14</v>
      </c>
      <c r="B18" s="615"/>
      <c r="C18" s="616"/>
      <c r="D18" s="617"/>
      <c r="E18" s="612"/>
      <c r="F18" s="583">
        <f t="shared" si="0"/>
        <v>0</v>
      </c>
      <c r="G18" s="584" t="str">
        <f t="shared" si="1"/>
        <v xml:space="preserve"> </v>
      </c>
    </row>
    <row r="19" spans="1:8" ht="21" customHeight="1" x14ac:dyDescent="0.2">
      <c r="A19" s="594">
        <v>15</v>
      </c>
      <c r="B19" s="615"/>
      <c r="C19" s="616"/>
      <c r="D19" s="617"/>
      <c r="E19" s="612"/>
      <c r="F19" s="583">
        <f t="shared" si="0"/>
        <v>0</v>
      </c>
      <c r="G19" s="584" t="str">
        <f t="shared" si="1"/>
        <v xml:space="preserve"> </v>
      </c>
    </row>
    <row r="20" spans="1:8" ht="21" customHeight="1" x14ac:dyDescent="0.2">
      <c r="A20" s="590">
        <v>16</v>
      </c>
      <c r="B20" s="615"/>
      <c r="C20" s="616"/>
      <c r="D20" s="617"/>
      <c r="E20" s="612"/>
      <c r="F20" s="583">
        <f t="shared" si="0"/>
        <v>0</v>
      </c>
      <c r="G20" s="584" t="str">
        <f t="shared" si="1"/>
        <v xml:space="preserve"> </v>
      </c>
      <c r="H20" s="79"/>
    </row>
    <row r="21" spans="1:8" ht="21" customHeight="1" x14ac:dyDescent="0.2">
      <c r="A21" s="590">
        <v>17</v>
      </c>
      <c r="B21" s="615"/>
      <c r="C21" s="616"/>
      <c r="D21" s="617"/>
      <c r="E21" s="612"/>
      <c r="F21" s="583">
        <f t="shared" si="0"/>
        <v>0</v>
      </c>
      <c r="G21" s="584" t="str">
        <f t="shared" si="1"/>
        <v xml:space="preserve"> </v>
      </c>
      <c r="H21" s="80"/>
    </row>
    <row r="22" spans="1:8" ht="21" customHeight="1" x14ac:dyDescent="0.2">
      <c r="A22" s="590">
        <v>18</v>
      </c>
      <c r="B22" s="615"/>
      <c r="C22" s="616"/>
      <c r="D22" s="617"/>
      <c r="E22" s="612"/>
      <c r="F22" s="583">
        <f t="shared" si="0"/>
        <v>0</v>
      </c>
      <c r="G22" s="584" t="str">
        <f t="shared" si="1"/>
        <v xml:space="preserve"> </v>
      </c>
      <c r="H22" s="80"/>
    </row>
    <row r="23" spans="1:8" ht="21" customHeight="1" x14ac:dyDescent="0.2">
      <c r="A23" s="590">
        <v>19</v>
      </c>
      <c r="B23" s="615"/>
      <c r="C23" s="616"/>
      <c r="D23" s="617"/>
      <c r="E23" s="612"/>
      <c r="F23" s="583">
        <f t="shared" si="0"/>
        <v>0</v>
      </c>
      <c r="G23" s="584" t="str">
        <f t="shared" si="1"/>
        <v xml:space="preserve"> </v>
      </c>
      <c r="H23" s="80"/>
    </row>
    <row r="24" spans="1:8" ht="21" customHeight="1" x14ac:dyDescent="0.2">
      <c r="A24" s="590">
        <v>20</v>
      </c>
      <c r="B24" s="615"/>
      <c r="C24" s="616"/>
      <c r="D24" s="617"/>
      <c r="E24" s="612"/>
      <c r="F24" s="583">
        <f t="shared" si="0"/>
        <v>0</v>
      </c>
      <c r="G24" s="584" t="str">
        <f t="shared" si="1"/>
        <v xml:space="preserve"> </v>
      </c>
      <c r="H24" s="80"/>
    </row>
    <row r="25" spans="1:8" ht="21" customHeight="1" x14ac:dyDescent="0.2">
      <c r="A25" s="590">
        <v>21</v>
      </c>
      <c r="B25" s="615"/>
      <c r="C25" s="616"/>
      <c r="D25" s="617"/>
      <c r="E25" s="612"/>
      <c r="F25" s="583">
        <f t="shared" si="0"/>
        <v>0</v>
      </c>
      <c r="G25" s="584" t="str">
        <f t="shared" si="1"/>
        <v xml:space="preserve"> </v>
      </c>
      <c r="H25" s="80"/>
    </row>
    <row r="26" spans="1:8" ht="21" customHeight="1" x14ac:dyDescent="0.2">
      <c r="A26" s="590">
        <v>22</v>
      </c>
      <c r="B26" s="615"/>
      <c r="C26" s="616"/>
      <c r="D26" s="617"/>
      <c r="E26" s="612"/>
      <c r="F26" s="583">
        <f t="shared" si="0"/>
        <v>0</v>
      </c>
      <c r="G26" s="584" t="str">
        <f t="shared" si="1"/>
        <v xml:space="preserve"> </v>
      </c>
      <c r="H26" s="80"/>
    </row>
    <row r="27" spans="1:8" ht="21" customHeight="1" x14ac:dyDescent="0.2">
      <c r="A27" s="590">
        <v>23</v>
      </c>
      <c r="B27" s="615"/>
      <c r="C27" s="616"/>
      <c r="D27" s="617"/>
      <c r="E27" s="612"/>
      <c r="F27" s="583">
        <f t="shared" si="0"/>
        <v>0</v>
      </c>
      <c r="G27" s="584" t="str">
        <f t="shared" si="1"/>
        <v xml:space="preserve"> </v>
      </c>
      <c r="H27" s="80"/>
    </row>
    <row r="28" spans="1:8" ht="21" customHeight="1" x14ac:dyDescent="0.2">
      <c r="A28" s="590">
        <v>24</v>
      </c>
      <c r="B28" s="615"/>
      <c r="C28" s="616"/>
      <c r="D28" s="617"/>
      <c r="E28" s="612"/>
      <c r="F28" s="583">
        <f t="shared" si="0"/>
        <v>0</v>
      </c>
      <c r="G28" s="584" t="str">
        <f t="shared" si="1"/>
        <v xml:space="preserve"> </v>
      </c>
      <c r="H28" s="80"/>
    </row>
    <row r="29" spans="1:8" ht="21" customHeight="1" x14ac:dyDescent="0.2">
      <c r="A29" s="590">
        <v>25</v>
      </c>
      <c r="B29" s="615"/>
      <c r="C29" s="616"/>
      <c r="D29" s="617"/>
      <c r="E29" s="612"/>
      <c r="F29" s="583">
        <f t="shared" si="0"/>
        <v>0</v>
      </c>
      <c r="G29" s="584" t="str">
        <f t="shared" si="1"/>
        <v xml:space="preserve"> </v>
      </c>
      <c r="H29" s="80"/>
    </row>
    <row r="30" spans="1:8" ht="21" customHeight="1" x14ac:dyDescent="0.2">
      <c r="A30" s="590">
        <v>26</v>
      </c>
      <c r="B30" s="615"/>
      <c r="C30" s="616"/>
      <c r="D30" s="617"/>
      <c r="E30" s="612"/>
      <c r="F30" s="583">
        <f t="shared" si="0"/>
        <v>0</v>
      </c>
      <c r="G30" s="584" t="str">
        <f t="shared" si="1"/>
        <v xml:space="preserve"> </v>
      </c>
      <c r="H30" s="80"/>
    </row>
    <row r="31" spans="1:8" ht="21" customHeight="1" x14ac:dyDescent="0.2">
      <c r="A31" s="590">
        <v>27</v>
      </c>
      <c r="B31" s="615"/>
      <c r="C31" s="616"/>
      <c r="D31" s="617"/>
      <c r="E31" s="612"/>
      <c r="F31" s="583">
        <f t="shared" si="0"/>
        <v>0</v>
      </c>
      <c r="G31" s="584" t="str">
        <f t="shared" si="1"/>
        <v xml:space="preserve"> </v>
      </c>
      <c r="H31" s="80"/>
    </row>
    <row r="32" spans="1:8" ht="21" customHeight="1" x14ac:dyDescent="0.2">
      <c r="A32" s="590">
        <v>28</v>
      </c>
      <c r="B32" s="615"/>
      <c r="C32" s="616"/>
      <c r="D32" s="617"/>
      <c r="E32" s="612"/>
      <c r="F32" s="583">
        <f t="shared" si="0"/>
        <v>0</v>
      </c>
      <c r="G32" s="584" t="str">
        <f t="shared" si="1"/>
        <v xml:space="preserve"> </v>
      </c>
      <c r="H32" s="80"/>
    </row>
    <row r="33" spans="1:8" ht="21" customHeight="1" x14ac:dyDescent="0.2">
      <c r="A33" s="590">
        <v>29</v>
      </c>
      <c r="B33" s="615"/>
      <c r="C33" s="616"/>
      <c r="D33" s="617"/>
      <c r="E33" s="612"/>
      <c r="F33" s="583">
        <f t="shared" si="0"/>
        <v>0</v>
      </c>
      <c r="G33" s="584" t="str">
        <f t="shared" si="1"/>
        <v xml:space="preserve"> </v>
      </c>
      <c r="H33" s="80"/>
    </row>
    <row r="34" spans="1:8" ht="21" customHeight="1" thickBot="1" x14ac:dyDescent="0.25">
      <c r="A34" s="590">
        <v>30</v>
      </c>
      <c r="B34" s="618"/>
      <c r="C34" s="619"/>
      <c r="D34" s="620"/>
      <c r="E34" s="621"/>
      <c r="F34" s="583">
        <f t="shared" si="0"/>
        <v>0</v>
      </c>
      <c r="G34" s="584" t="str">
        <f t="shared" si="1"/>
        <v xml:space="preserve"> </v>
      </c>
      <c r="H34" s="80"/>
    </row>
    <row r="35" spans="1:8" ht="13.5" thickTop="1" x14ac:dyDescent="0.2"/>
    <row r="37" spans="1:8" ht="15" x14ac:dyDescent="0.2">
      <c r="A37" s="1194" t="s">
        <v>108</v>
      </c>
      <c r="B37" s="1194"/>
      <c r="C37" s="1194"/>
      <c r="D37" s="1194"/>
      <c r="E37" s="1194"/>
      <c r="F37" s="1194"/>
      <c r="G37" s="1194"/>
    </row>
    <row r="38" spans="1:8" ht="15.75" x14ac:dyDescent="0.25">
      <c r="A38" s="1227" t="s">
        <v>109</v>
      </c>
      <c r="B38" s="1227"/>
      <c r="C38" s="1227"/>
      <c r="D38" s="1227"/>
      <c r="E38" s="1227"/>
      <c r="F38" s="1227"/>
      <c r="G38" s="1227"/>
    </row>
  </sheetData>
  <sheetProtection algorithmName="SHA-512" hashValue="5GXDcD7Z74X8amS8csq4BD70aKuq5I2Xyxx49FWWxC349XzALIhj5N8V9N5pqmnRXbxV4AU6XT4C3cc97i74Gg==" saltValue="B0DtyChCjFioGiLzcYo+NQ==" spinCount="100000" sheet="1" selectLockedCells="1"/>
  <mergeCells count="6">
    <mergeCell ref="A4:B4"/>
    <mergeCell ref="A2:F2"/>
    <mergeCell ref="A37:G37"/>
    <mergeCell ref="A38:G38"/>
    <mergeCell ref="A1:D1"/>
    <mergeCell ref="E1:G1"/>
  </mergeCells>
  <conditionalFormatting sqref="A1 E1">
    <cfRule type="expression" dxfId="19" priority="2">
      <formula>CELL("schutz",A1)=0</formula>
    </cfRule>
  </conditionalFormatting>
  <conditionalFormatting sqref="A2:G38">
    <cfRule type="expression" dxfId="18" priority="1">
      <formula>CELL("schutz",A2)=0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  <headerFooter alignWithMargins="0">
    <oddHeader>&amp;LXX_Anlage_5_Kalkulation_tech_Invest&amp;RSeite &amp;P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62"/>
  <sheetViews>
    <sheetView showGridLines="0" topLeftCell="A35" zoomScaleNormal="100" zoomScaleSheetLayoutView="100" workbookViewId="0">
      <selection activeCell="B55" sqref="B55"/>
    </sheetView>
  </sheetViews>
  <sheetFormatPr baseColWidth="10" defaultColWidth="10.85546875" defaultRowHeight="14.25" x14ac:dyDescent="0.25"/>
  <cols>
    <col min="1" max="1" width="77.5703125" style="35" customWidth="1"/>
    <col min="2" max="2" width="12.5703125" style="35" customWidth="1"/>
    <col min="3" max="3" width="12.28515625" style="35" customWidth="1"/>
    <col min="4" max="4" width="12.5703125" style="31" customWidth="1"/>
    <col min="5" max="5" width="11.28515625" style="31" customWidth="1"/>
    <col min="6" max="6" width="22.28515625" style="147" hidden="1" customWidth="1"/>
    <col min="7" max="7" width="10.28515625" style="118" hidden="1" customWidth="1"/>
    <col min="8" max="8" width="7.85546875" style="118" hidden="1" customWidth="1"/>
    <col min="9" max="9" width="9.7109375" style="118" hidden="1" customWidth="1"/>
    <col min="10" max="10" width="13.42578125" style="81" customWidth="1"/>
    <col min="11" max="13" width="10.85546875" style="35" customWidth="1"/>
    <col min="14" max="16384" width="10.85546875" style="35"/>
  </cols>
  <sheetData>
    <row r="1" spans="1:12" ht="65.25" customHeight="1" x14ac:dyDescent="0.25">
      <c r="A1" s="550" t="s">
        <v>618</v>
      </c>
      <c r="B1" s="1238">
        <f>Bieterdaten!C1</f>
        <v>0</v>
      </c>
      <c r="C1" s="1239"/>
      <c r="D1" s="1240"/>
    </row>
    <row r="2" spans="1:12" s="84" customFormat="1" ht="16.5" thickBot="1" x14ac:dyDescent="0.25">
      <c r="A2" s="20"/>
      <c r="B2" s="20"/>
      <c r="C2" s="20"/>
      <c r="D2" s="21"/>
      <c r="E2" s="21"/>
      <c r="F2" s="120" t="s">
        <v>11</v>
      </c>
      <c r="G2" s="121"/>
      <c r="H2" s="122"/>
      <c r="I2" s="121"/>
      <c r="J2" s="81"/>
      <c r="K2" s="82"/>
      <c r="L2" s="83"/>
    </row>
    <row r="3" spans="1:12" s="84" customFormat="1" ht="15.75" thickTop="1" x14ac:dyDescent="0.2">
      <c r="A3" s="1128" t="s">
        <v>4</v>
      </c>
      <c r="B3" s="1254"/>
      <c r="C3" s="623"/>
      <c r="D3" s="24"/>
      <c r="E3" s="58"/>
      <c r="F3" s="123" t="s">
        <v>13</v>
      </c>
      <c r="G3" s="124">
        <v>365.25</v>
      </c>
      <c r="H3" s="118"/>
      <c r="I3" s="119"/>
      <c r="J3" s="113"/>
      <c r="K3" s="82"/>
      <c r="L3" s="83"/>
    </row>
    <row r="4" spans="1:12" s="84" customFormat="1" ht="15" x14ac:dyDescent="0.2">
      <c r="A4" s="1128" t="s">
        <v>5</v>
      </c>
      <c r="B4" s="1254"/>
      <c r="C4" s="624"/>
      <c r="D4" s="24"/>
      <c r="E4" s="58"/>
      <c r="F4" s="123" t="s">
        <v>15</v>
      </c>
      <c r="G4" s="124">
        <v>52.18</v>
      </c>
      <c r="H4" s="118"/>
      <c r="I4" s="125"/>
      <c r="J4" s="114"/>
      <c r="K4" s="82"/>
      <c r="L4" s="85"/>
    </row>
    <row r="5" spans="1:12" s="84" customFormat="1" ht="15.75" thickBot="1" x14ac:dyDescent="0.25">
      <c r="A5" s="1128" t="s">
        <v>6</v>
      </c>
      <c r="B5" s="1254"/>
      <c r="C5" s="625"/>
      <c r="D5" s="24"/>
      <c r="E5" s="58"/>
      <c r="F5" s="123" t="s">
        <v>17</v>
      </c>
      <c r="G5" s="124">
        <v>52.18</v>
      </c>
      <c r="H5" s="118"/>
      <c r="I5" s="121"/>
      <c r="J5" s="115"/>
      <c r="K5" s="82"/>
      <c r="L5" s="83"/>
    </row>
    <row r="6" spans="1:12" s="84" customFormat="1" ht="16.5" thickTop="1" x14ac:dyDescent="0.2">
      <c r="A6" s="1261" t="s">
        <v>19</v>
      </c>
      <c r="B6" s="1261"/>
      <c r="C6" s="626">
        <v>10</v>
      </c>
      <c r="D6" s="21"/>
      <c r="E6" s="21"/>
      <c r="F6" s="123" t="s">
        <v>19</v>
      </c>
      <c r="G6" s="124">
        <f>C6</f>
        <v>10</v>
      </c>
      <c r="H6" s="118"/>
      <c r="I6" s="121"/>
      <c r="J6" s="115"/>
      <c r="K6" s="116"/>
      <c r="L6" s="83"/>
    </row>
    <row r="7" spans="1:12" s="84" customFormat="1" ht="15.75" x14ac:dyDescent="0.2">
      <c r="A7" s="20"/>
      <c r="B7" s="20"/>
      <c r="C7" s="20"/>
      <c r="D7" s="21"/>
      <c r="E7" s="21"/>
      <c r="F7" s="123" t="s">
        <v>160</v>
      </c>
      <c r="G7" s="124">
        <v>0</v>
      </c>
      <c r="H7" s="118"/>
      <c r="I7" s="121"/>
      <c r="J7" s="115"/>
      <c r="K7" s="116"/>
      <c r="L7" s="83"/>
    </row>
    <row r="8" spans="1:12" ht="14.25" customHeight="1" x14ac:dyDescent="0.2">
      <c r="A8" s="1"/>
      <c r="B8" s="1"/>
      <c r="C8" s="1255" t="s">
        <v>124</v>
      </c>
      <c r="D8" s="1256"/>
      <c r="E8" s="52"/>
      <c r="F8" s="126" t="s">
        <v>158</v>
      </c>
      <c r="G8" s="127">
        <f>G3-G4-G5-G6-G7</f>
        <v>250.89</v>
      </c>
      <c r="H8" s="120"/>
      <c r="I8" s="125"/>
      <c r="J8" s="115"/>
      <c r="K8" s="82"/>
      <c r="L8" s="86"/>
    </row>
    <row r="9" spans="1:12" ht="15" thickBot="1" x14ac:dyDescent="0.25">
      <c r="A9" s="1128" t="s">
        <v>7</v>
      </c>
      <c r="B9" s="1128"/>
      <c r="C9" s="627">
        <v>100</v>
      </c>
      <c r="D9" s="628" t="s">
        <v>125</v>
      </c>
      <c r="E9" s="53"/>
      <c r="F9" s="123" t="s">
        <v>21</v>
      </c>
      <c r="G9" s="124">
        <f>C3</f>
        <v>0</v>
      </c>
      <c r="H9" s="122"/>
      <c r="I9" s="121"/>
      <c r="J9" s="115"/>
      <c r="K9" s="116"/>
    </row>
    <row r="10" spans="1:12" ht="15.75" thickTop="1" thickBot="1" x14ac:dyDescent="0.25">
      <c r="A10" s="1128" t="s">
        <v>930</v>
      </c>
      <c r="B10" s="1257"/>
      <c r="C10" s="686"/>
      <c r="D10" s="629">
        <f>C10</f>
        <v>0</v>
      </c>
      <c r="E10" s="53"/>
      <c r="F10" s="123" t="s">
        <v>22</v>
      </c>
      <c r="G10" s="124">
        <f>C4</f>
        <v>0</v>
      </c>
      <c r="H10" s="122"/>
      <c r="I10" s="121"/>
      <c r="J10" s="115"/>
      <c r="K10" s="82"/>
      <c r="L10" s="87"/>
    </row>
    <row r="11" spans="1:12" ht="15.75" thickTop="1" thickBot="1" x14ac:dyDescent="0.25">
      <c r="A11" s="517" t="s">
        <v>126</v>
      </c>
      <c r="B11" s="687"/>
      <c r="C11" s="630">
        <f>C10*B11</f>
        <v>0</v>
      </c>
      <c r="D11" s="631">
        <f>C11</f>
        <v>0</v>
      </c>
      <c r="E11" s="53"/>
      <c r="F11" s="123" t="s">
        <v>24</v>
      </c>
      <c r="G11" s="124">
        <f>C5</f>
        <v>0</v>
      </c>
      <c r="H11" s="128"/>
      <c r="I11" s="129"/>
      <c r="J11" s="115"/>
    </row>
    <row r="12" spans="1:12" ht="15.75" thickTop="1" thickBot="1" x14ac:dyDescent="0.25">
      <c r="A12" s="1128" t="s">
        <v>127</v>
      </c>
      <c r="B12" s="1258"/>
      <c r="C12" s="632">
        <f>'SVS Unterhaltsreinigung'!C11</f>
        <v>0</v>
      </c>
      <c r="D12" s="633">
        <f>$D$10/100*C12</f>
        <v>0</v>
      </c>
      <c r="E12" s="54"/>
      <c r="F12" s="123"/>
      <c r="G12" s="148"/>
      <c r="H12" s="128"/>
      <c r="I12" s="129"/>
      <c r="J12" s="115"/>
    </row>
    <row r="13" spans="1:12" ht="15.75" thickTop="1" thickBot="1" x14ac:dyDescent="0.25">
      <c r="A13" s="634" t="s">
        <v>137</v>
      </c>
      <c r="B13" s="687"/>
      <c r="C13" s="635">
        <f>C12*B13</f>
        <v>0</v>
      </c>
      <c r="D13" s="633">
        <f>$D$11/100*C13</f>
        <v>0</v>
      </c>
      <c r="E13" s="54"/>
      <c r="F13" s="149" t="s">
        <v>27</v>
      </c>
      <c r="G13" s="149">
        <f>G8-G9-G10-G11-G12</f>
        <v>250.89</v>
      </c>
      <c r="H13" s="128"/>
      <c r="I13" s="129"/>
      <c r="J13" s="117"/>
    </row>
    <row r="14" spans="1:12" ht="15" thickTop="1" x14ac:dyDescent="0.2">
      <c r="A14" s="1259" t="s">
        <v>661</v>
      </c>
      <c r="B14" s="1259"/>
      <c r="C14" s="636">
        <f>'SVS Unterhaltsreinigung'!C12</f>
        <v>0</v>
      </c>
      <c r="D14" s="633">
        <f t="shared" ref="D14:D24" si="0">$D$10/100*C14</f>
        <v>0</v>
      </c>
      <c r="E14" s="54"/>
      <c r="F14" s="128" t="s">
        <v>30</v>
      </c>
      <c r="G14" s="121"/>
      <c r="H14" s="122"/>
      <c r="I14" s="121"/>
      <c r="J14" s="116"/>
    </row>
    <row r="15" spans="1:12" x14ac:dyDescent="0.2">
      <c r="A15" s="637" t="s">
        <v>138</v>
      </c>
      <c r="B15" s="638">
        <f>B13</f>
        <v>0</v>
      </c>
      <c r="C15" s="636">
        <f>C14*B15</f>
        <v>0</v>
      </c>
      <c r="D15" s="633">
        <f>$D$11/100*C15</f>
        <v>0</v>
      </c>
      <c r="E15" s="54"/>
      <c r="F15" s="133">
        <f>G9</f>
        <v>0</v>
      </c>
      <c r="G15" s="134">
        <v>1</v>
      </c>
      <c r="H15" s="143" t="s">
        <v>32</v>
      </c>
      <c r="I15" s="1161">
        <f>F15*G15/F16</f>
        <v>0</v>
      </c>
      <c r="J15" s="88"/>
    </row>
    <row r="16" spans="1:12" x14ac:dyDescent="0.2">
      <c r="A16" s="1128" t="s">
        <v>12</v>
      </c>
      <c r="B16" s="1254"/>
      <c r="C16" s="639">
        <f>'SVS Unterhaltsreinigung'!C13</f>
        <v>0</v>
      </c>
      <c r="D16" s="633">
        <f t="shared" si="0"/>
        <v>0</v>
      </c>
      <c r="E16" s="54"/>
      <c r="F16" s="135">
        <f>G13</f>
        <v>250.89</v>
      </c>
      <c r="G16" s="136"/>
      <c r="H16" s="145"/>
      <c r="I16" s="1162"/>
      <c r="J16" s="35"/>
    </row>
    <row r="17" spans="1:14" x14ac:dyDescent="0.2">
      <c r="A17" s="484" t="s">
        <v>139</v>
      </c>
      <c r="B17" s="640">
        <f>B13</f>
        <v>0</v>
      </c>
      <c r="C17" s="636">
        <f>C16*B17</f>
        <v>0</v>
      </c>
      <c r="D17" s="633">
        <f>$D$11/100*C17</f>
        <v>0</v>
      </c>
      <c r="E17" s="54"/>
      <c r="F17" s="137" t="s">
        <v>35</v>
      </c>
      <c r="G17" s="138"/>
      <c r="H17" s="139"/>
      <c r="I17" s="140">
        <f>(I15*$C$26)/100</f>
        <v>0</v>
      </c>
      <c r="J17" s="35"/>
    </row>
    <row r="18" spans="1:14" x14ac:dyDescent="0.2">
      <c r="A18" s="1128" t="s">
        <v>14</v>
      </c>
      <c r="B18" s="1254"/>
      <c r="C18" s="639">
        <f>'SVS Unterhaltsreinigung'!C14</f>
        <v>0</v>
      </c>
      <c r="D18" s="633">
        <f t="shared" si="0"/>
        <v>0</v>
      </c>
      <c r="E18" s="54"/>
      <c r="F18" s="137"/>
      <c r="G18" s="138"/>
      <c r="H18" s="139"/>
      <c r="I18" s="140"/>
      <c r="J18" s="35"/>
    </row>
    <row r="19" spans="1:14" x14ac:dyDescent="0.2">
      <c r="A19" s="484" t="s">
        <v>140</v>
      </c>
      <c r="B19" s="640">
        <f>B13</f>
        <v>0</v>
      </c>
      <c r="C19" s="636">
        <f>C18*B19</f>
        <v>0</v>
      </c>
      <c r="D19" s="633">
        <f>$D$11/100*C19</f>
        <v>0</v>
      </c>
      <c r="E19" s="54"/>
      <c r="F19" s="118"/>
      <c r="G19" s="125"/>
      <c r="H19" s="120"/>
      <c r="I19" s="128"/>
      <c r="J19" s="35"/>
    </row>
    <row r="20" spans="1:14" x14ac:dyDescent="0.25">
      <c r="A20" s="1128" t="s">
        <v>16</v>
      </c>
      <c r="B20" s="1254"/>
      <c r="C20" s="639">
        <f>'SVS Unterhaltsreinigung'!C15</f>
        <v>0</v>
      </c>
      <c r="D20" s="633">
        <f t="shared" si="0"/>
        <v>0</v>
      </c>
      <c r="E20" s="54"/>
      <c r="F20" s="128" t="s">
        <v>39</v>
      </c>
      <c r="G20" s="128"/>
      <c r="H20" s="128"/>
      <c r="I20" s="128"/>
      <c r="J20" s="35"/>
      <c r="M20" s="89"/>
      <c r="N20" s="90"/>
    </row>
    <row r="21" spans="1:14" x14ac:dyDescent="0.2">
      <c r="A21" s="637" t="s">
        <v>141</v>
      </c>
      <c r="B21" s="638">
        <v>1</v>
      </c>
      <c r="C21" s="636">
        <f>C20*B21</f>
        <v>0</v>
      </c>
      <c r="D21" s="633">
        <f>$D$11/100*C21</f>
        <v>0</v>
      </c>
      <c r="E21" s="54"/>
      <c r="F21" s="133">
        <f>G6</f>
        <v>10</v>
      </c>
      <c r="G21" s="134">
        <v>1</v>
      </c>
      <c r="H21" s="143" t="s">
        <v>32</v>
      </c>
      <c r="I21" s="1161">
        <f>F21*G21/F22</f>
        <v>3.9858105145681375E-2</v>
      </c>
      <c r="J21" s="35"/>
    </row>
    <row r="22" spans="1:14" x14ac:dyDescent="0.2">
      <c r="A22" s="1259" t="s">
        <v>18</v>
      </c>
      <c r="B22" s="1260"/>
      <c r="C22" s="639">
        <f>'SVS Unterhaltsreinigung'!C16</f>
        <v>0</v>
      </c>
      <c r="D22" s="633">
        <f t="shared" si="0"/>
        <v>0</v>
      </c>
      <c r="E22" s="54"/>
      <c r="F22" s="135">
        <f>G13</f>
        <v>250.89</v>
      </c>
      <c r="G22" s="136"/>
      <c r="H22" s="145"/>
      <c r="I22" s="1162"/>
      <c r="J22" s="35"/>
    </row>
    <row r="23" spans="1:14" x14ac:dyDescent="0.2">
      <c r="A23" s="641" t="s">
        <v>142</v>
      </c>
      <c r="B23" s="638">
        <f>B13</f>
        <v>0</v>
      </c>
      <c r="C23" s="636">
        <f>C22*B23</f>
        <v>0</v>
      </c>
      <c r="D23" s="633">
        <f>$D$11/100*C23</f>
        <v>0</v>
      </c>
      <c r="E23" s="54"/>
      <c r="F23" s="137" t="s">
        <v>35</v>
      </c>
      <c r="G23" s="138"/>
      <c r="H23" s="139"/>
      <c r="I23" s="140">
        <f>(I21*$C$26)/100</f>
        <v>0</v>
      </c>
      <c r="J23" s="35"/>
    </row>
    <row r="24" spans="1:14" x14ac:dyDescent="0.2">
      <c r="A24" s="1259" t="s">
        <v>128</v>
      </c>
      <c r="B24" s="1259"/>
      <c r="C24" s="639">
        <f>'SVS Unterhaltsreinigung'!C17</f>
        <v>0</v>
      </c>
      <c r="D24" s="633">
        <f t="shared" si="0"/>
        <v>0</v>
      </c>
      <c r="E24" s="54"/>
      <c r="F24" s="137"/>
      <c r="G24" s="138"/>
      <c r="H24" s="139"/>
      <c r="I24" s="140"/>
      <c r="J24" s="35"/>
    </row>
    <row r="25" spans="1:14" x14ac:dyDescent="0.2">
      <c r="A25" s="642" t="s">
        <v>143</v>
      </c>
      <c r="B25" s="643">
        <f>B13</f>
        <v>0</v>
      </c>
      <c r="C25" s="636">
        <f>C24*B25</f>
        <v>0</v>
      </c>
      <c r="D25" s="644">
        <f>$D$11/100*C25</f>
        <v>0</v>
      </c>
      <c r="E25" s="54"/>
      <c r="F25" s="118"/>
      <c r="G25" s="125"/>
      <c r="H25" s="120"/>
      <c r="I25" s="125"/>
      <c r="J25" s="35"/>
    </row>
    <row r="26" spans="1:14" ht="15" thickBot="1" x14ac:dyDescent="0.25">
      <c r="A26" s="1253" t="s">
        <v>20</v>
      </c>
      <c r="B26" s="1253"/>
      <c r="C26" s="645">
        <f>SUM(C12:C25)</f>
        <v>0</v>
      </c>
      <c r="D26" s="646">
        <f>SUM(D10:D25)</f>
        <v>0</v>
      </c>
      <c r="E26" s="53"/>
      <c r="F26" s="120" t="s">
        <v>44</v>
      </c>
      <c r="G26" s="121"/>
      <c r="H26" s="122"/>
      <c r="I26" s="121"/>
      <c r="J26" s="35"/>
    </row>
    <row r="27" spans="1:14" x14ac:dyDescent="0.2">
      <c r="A27" s="1259" t="s">
        <v>129</v>
      </c>
      <c r="B27" s="1259"/>
      <c r="C27" s="8"/>
      <c r="D27" s="647"/>
      <c r="E27" s="54"/>
      <c r="F27" s="133">
        <f>G11+G12</f>
        <v>0</v>
      </c>
      <c r="G27" s="134">
        <v>1</v>
      </c>
      <c r="H27" s="143" t="s">
        <v>32</v>
      </c>
      <c r="I27" s="1161">
        <f>F27*G27/F28</f>
        <v>0</v>
      </c>
      <c r="J27" s="35"/>
    </row>
    <row r="28" spans="1:14" x14ac:dyDescent="0.2">
      <c r="A28" s="1248" t="s">
        <v>23</v>
      </c>
      <c r="B28" s="1248"/>
      <c r="C28" s="632">
        <f>I15*100</f>
        <v>0</v>
      </c>
      <c r="D28" s="633">
        <f>$D$10/100*C28</f>
        <v>0</v>
      </c>
      <c r="E28" s="54"/>
      <c r="F28" s="135">
        <f>G13</f>
        <v>250.89</v>
      </c>
      <c r="G28" s="136"/>
      <c r="H28" s="145"/>
      <c r="I28" s="1162"/>
      <c r="J28" s="35"/>
    </row>
    <row r="29" spans="1:14" x14ac:dyDescent="0.2">
      <c r="A29" s="1129" t="s">
        <v>25</v>
      </c>
      <c r="B29" s="1129"/>
      <c r="C29" s="632">
        <f>I17*100</f>
        <v>0</v>
      </c>
      <c r="D29" s="648">
        <f t="shared" ref="D29:D38" si="1">$D$10/100*C29</f>
        <v>0</v>
      </c>
      <c r="E29" s="54"/>
      <c r="F29" s="137" t="s">
        <v>35</v>
      </c>
      <c r="G29" s="138"/>
      <c r="H29" s="139"/>
      <c r="I29" s="140">
        <f>(I27*$C$26)/100</f>
        <v>0</v>
      </c>
      <c r="J29" s="35"/>
    </row>
    <row r="30" spans="1:14" x14ac:dyDescent="0.2">
      <c r="A30" s="1248" t="s">
        <v>26</v>
      </c>
      <c r="B30" s="1248"/>
      <c r="C30" s="632">
        <f>I21*100</f>
        <v>3.9858105145681373</v>
      </c>
      <c r="D30" s="633">
        <f t="shared" si="1"/>
        <v>0</v>
      </c>
      <c r="E30" s="54"/>
      <c r="F30" s="137"/>
      <c r="G30" s="138"/>
      <c r="H30" s="139"/>
      <c r="I30" s="140"/>
      <c r="J30" s="35"/>
    </row>
    <row r="31" spans="1:14" x14ac:dyDescent="0.2">
      <c r="A31" s="1247" t="s">
        <v>28</v>
      </c>
      <c r="B31" s="1247"/>
      <c r="C31" s="632">
        <f>I23*100</f>
        <v>0</v>
      </c>
      <c r="D31" s="633">
        <f t="shared" si="1"/>
        <v>0</v>
      </c>
      <c r="E31" s="54"/>
      <c r="F31" s="118"/>
      <c r="G31" s="125"/>
      <c r="H31" s="120"/>
      <c r="I31" s="125"/>
      <c r="J31" s="35"/>
    </row>
    <row r="32" spans="1:14" x14ac:dyDescent="0.2">
      <c r="A32" s="1248" t="s">
        <v>29</v>
      </c>
      <c r="B32" s="1248"/>
      <c r="C32" s="632">
        <f>I27*100</f>
        <v>0</v>
      </c>
      <c r="D32" s="633">
        <f t="shared" si="1"/>
        <v>0</v>
      </c>
      <c r="E32" s="54"/>
      <c r="F32" s="120" t="s">
        <v>48</v>
      </c>
      <c r="G32" s="121"/>
      <c r="H32" s="122"/>
      <c r="I32" s="121"/>
      <c r="J32" s="35"/>
    </row>
    <row r="33" spans="1:10" x14ac:dyDescent="0.2">
      <c r="A33" s="1129" t="s">
        <v>31</v>
      </c>
      <c r="B33" s="1129"/>
      <c r="C33" s="632">
        <f>I29*100</f>
        <v>0</v>
      </c>
      <c r="D33" s="633">
        <f t="shared" si="1"/>
        <v>0</v>
      </c>
      <c r="E33" s="54"/>
      <c r="F33" s="133">
        <f>G10</f>
        <v>0</v>
      </c>
      <c r="G33" s="134">
        <v>1</v>
      </c>
      <c r="H33" s="1264" t="s">
        <v>32</v>
      </c>
      <c r="I33" s="1161">
        <f>F33*G33/F34</f>
        <v>0</v>
      </c>
      <c r="J33" s="35"/>
    </row>
    <row r="34" spans="1:10" x14ac:dyDescent="0.2">
      <c r="A34" s="1248" t="s">
        <v>33</v>
      </c>
      <c r="B34" s="1248"/>
      <c r="C34" s="632">
        <f>I33*100</f>
        <v>0</v>
      </c>
      <c r="D34" s="633">
        <f t="shared" si="1"/>
        <v>0</v>
      </c>
      <c r="E34" s="54"/>
      <c r="F34" s="135">
        <f>G13</f>
        <v>250.89</v>
      </c>
      <c r="G34" s="136"/>
      <c r="H34" s="1173"/>
      <c r="I34" s="1162"/>
      <c r="J34" s="35"/>
    </row>
    <row r="35" spans="1:10" ht="15" thickBot="1" x14ac:dyDescent="0.25">
      <c r="A35" s="1174" t="s">
        <v>34</v>
      </c>
      <c r="B35" s="1265"/>
      <c r="C35" s="632">
        <f>I35*100</f>
        <v>0</v>
      </c>
      <c r="D35" s="633">
        <f t="shared" si="1"/>
        <v>0</v>
      </c>
      <c r="E35" s="54"/>
      <c r="F35" s="137" t="s">
        <v>35</v>
      </c>
      <c r="G35" s="138"/>
      <c r="H35" s="139"/>
      <c r="I35" s="140">
        <f>(I33*$C$26)/100</f>
        <v>0</v>
      </c>
      <c r="J35" s="35"/>
    </row>
    <row r="36" spans="1:10" ht="15" thickTop="1" x14ac:dyDescent="0.2">
      <c r="A36" s="649" t="s">
        <v>36</v>
      </c>
      <c r="B36" s="650"/>
      <c r="C36" s="651"/>
      <c r="D36" s="633">
        <f t="shared" si="1"/>
        <v>0</v>
      </c>
      <c r="E36" s="54"/>
      <c r="F36" s="137"/>
      <c r="G36" s="138"/>
      <c r="H36" s="139"/>
      <c r="I36" s="140"/>
      <c r="J36" s="35"/>
    </row>
    <row r="37" spans="1:10" x14ac:dyDescent="0.2">
      <c r="A37" s="652" t="s">
        <v>38</v>
      </c>
      <c r="B37" s="653"/>
      <c r="C37" s="654"/>
      <c r="D37" s="644">
        <f t="shared" si="1"/>
        <v>0</v>
      </c>
      <c r="E37" s="54"/>
      <c r="F37" s="118"/>
      <c r="G37" s="125"/>
      <c r="H37" s="120"/>
      <c r="I37" s="125"/>
      <c r="J37" s="35"/>
    </row>
    <row r="38" spans="1:10" ht="15" thickBot="1" x14ac:dyDescent="0.25">
      <c r="A38" s="1266" t="s">
        <v>130</v>
      </c>
      <c r="B38" s="1267"/>
      <c r="C38" s="655"/>
      <c r="D38" s="656">
        <f t="shared" si="1"/>
        <v>0</v>
      </c>
      <c r="E38" s="54"/>
      <c r="F38" s="120" t="s">
        <v>54</v>
      </c>
      <c r="G38" s="121"/>
      <c r="H38" s="122"/>
      <c r="I38" s="121"/>
      <c r="J38" s="35"/>
    </row>
    <row r="39" spans="1:10" x14ac:dyDescent="0.2">
      <c r="A39" s="1249" t="s">
        <v>131</v>
      </c>
      <c r="B39" s="1249"/>
      <c r="C39" s="657">
        <f>SUM(C28:C38)</f>
        <v>3.9858105145681373</v>
      </c>
      <c r="D39" s="658">
        <f>SUM(D28:D38)</f>
        <v>0</v>
      </c>
      <c r="E39" s="53"/>
      <c r="F39" s="133">
        <f>1.85*G9</f>
        <v>0</v>
      </c>
      <c r="G39" s="134">
        <v>1</v>
      </c>
      <c r="H39" s="1264" t="s">
        <v>32</v>
      </c>
      <c r="I39" s="1161">
        <f>F39*G39/F40</f>
        <v>0</v>
      </c>
      <c r="J39" s="35"/>
    </row>
    <row r="40" spans="1:10" x14ac:dyDescent="0.2">
      <c r="A40" s="1163" t="s">
        <v>40</v>
      </c>
      <c r="B40" s="1163"/>
      <c r="C40" s="659">
        <f>C9+C26+C39</f>
        <v>103.98581051456814</v>
      </c>
      <c r="D40" s="660">
        <f>D39+D26</f>
        <v>0</v>
      </c>
      <c r="E40" s="53"/>
      <c r="F40" s="141">
        <f>G13*7.8</f>
        <v>1956.9419999999998</v>
      </c>
      <c r="G40" s="136"/>
      <c r="H40" s="1173"/>
      <c r="I40" s="1162"/>
      <c r="J40" s="35"/>
    </row>
    <row r="41" spans="1:10" ht="15" thickBot="1" x14ac:dyDescent="0.25">
      <c r="A41" s="1156" t="s">
        <v>41</v>
      </c>
      <c r="B41" s="1157"/>
      <c r="C41" s="661"/>
      <c r="D41" s="662"/>
      <c r="E41" s="54"/>
      <c r="F41" s="137" t="s">
        <v>35</v>
      </c>
      <c r="G41" s="138"/>
      <c r="H41" s="139"/>
      <c r="I41" s="140">
        <f>(I39*$C$26)/100</f>
        <v>0</v>
      </c>
      <c r="J41" s="35"/>
    </row>
    <row r="42" spans="1:10" ht="15" thickTop="1" x14ac:dyDescent="0.2">
      <c r="A42" s="1174" t="s">
        <v>132</v>
      </c>
      <c r="B42" s="1175"/>
      <c r="C42" s="663"/>
      <c r="D42" s="664">
        <f>$D$10/100*C42</f>
        <v>0</v>
      </c>
      <c r="E42" s="54"/>
      <c r="F42" s="137"/>
      <c r="G42" s="138"/>
      <c r="H42" s="139"/>
      <c r="I42" s="140"/>
      <c r="J42" s="35"/>
    </row>
    <row r="43" spans="1:10" x14ac:dyDescent="0.25">
      <c r="A43" s="1154" t="s">
        <v>42</v>
      </c>
      <c r="B43" s="1155"/>
      <c r="C43" s="665"/>
      <c r="D43" s="664">
        <f t="shared" ref="D43:D55" si="2">$D$10/100*C43</f>
        <v>0</v>
      </c>
      <c r="E43" s="54"/>
      <c r="F43" s="57"/>
      <c r="J43" s="35"/>
    </row>
    <row r="44" spans="1:10" ht="15" thickBot="1" x14ac:dyDescent="0.3">
      <c r="A44" s="1129" t="s">
        <v>43</v>
      </c>
      <c r="B44" s="1130"/>
      <c r="C44" s="666"/>
      <c r="D44" s="664">
        <f t="shared" si="2"/>
        <v>0</v>
      </c>
      <c r="E44" s="54"/>
      <c r="F44" s="57"/>
      <c r="J44" s="35"/>
    </row>
    <row r="45" spans="1:10" ht="15.75" thickTop="1" thickBot="1" x14ac:dyDescent="0.3">
      <c r="A45" s="1156" t="s">
        <v>45</v>
      </c>
      <c r="B45" s="1157"/>
      <c r="C45" s="667"/>
      <c r="D45" s="648"/>
      <c r="E45" s="54"/>
      <c r="F45" s="57"/>
      <c r="J45" s="35"/>
    </row>
    <row r="46" spans="1:10" ht="15" thickTop="1" x14ac:dyDescent="0.25">
      <c r="A46" s="1129" t="s">
        <v>77</v>
      </c>
      <c r="B46" s="1130"/>
      <c r="C46" s="668"/>
      <c r="D46" s="664">
        <f t="shared" si="2"/>
        <v>0</v>
      </c>
      <c r="E46" s="54"/>
      <c r="F46" s="57"/>
      <c r="J46" s="35"/>
    </row>
    <row r="47" spans="1:10" x14ac:dyDescent="0.25">
      <c r="A47" s="1247" t="s">
        <v>78</v>
      </c>
      <c r="B47" s="1263"/>
      <c r="C47" s="669"/>
      <c r="D47" s="664">
        <f t="shared" si="2"/>
        <v>0</v>
      </c>
      <c r="E47" s="54"/>
      <c r="F47" s="57"/>
      <c r="J47" s="35"/>
    </row>
    <row r="48" spans="1:10" ht="23.25" customHeight="1" x14ac:dyDescent="0.25">
      <c r="A48" s="1165" t="s">
        <v>133</v>
      </c>
      <c r="B48" s="1154"/>
      <c r="C48" s="669"/>
      <c r="D48" s="664">
        <f t="shared" si="2"/>
        <v>0</v>
      </c>
      <c r="E48" s="54"/>
      <c r="F48" s="57"/>
      <c r="J48" s="35"/>
    </row>
    <row r="49" spans="1:10" x14ac:dyDescent="0.25">
      <c r="A49" s="1129" t="s">
        <v>46</v>
      </c>
      <c r="B49" s="1130"/>
      <c r="C49" s="669"/>
      <c r="D49" s="664">
        <f t="shared" si="2"/>
        <v>0</v>
      </c>
      <c r="E49" s="54"/>
      <c r="F49" s="57"/>
      <c r="J49" s="35"/>
    </row>
    <row r="50" spans="1:10" x14ac:dyDescent="0.25">
      <c r="A50" s="1129" t="s">
        <v>47</v>
      </c>
      <c r="B50" s="1130"/>
      <c r="C50" s="669"/>
      <c r="D50" s="664">
        <f t="shared" si="2"/>
        <v>0</v>
      </c>
      <c r="E50" s="54"/>
      <c r="F50" s="57"/>
      <c r="J50" s="35"/>
    </row>
    <row r="51" spans="1:10" x14ac:dyDescent="0.25">
      <c r="A51" s="642" t="s">
        <v>49</v>
      </c>
      <c r="B51" s="670"/>
      <c r="C51" s="671"/>
      <c r="D51" s="672">
        <f t="shared" si="2"/>
        <v>0</v>
      </c>
      <c r="E51" s="54"/>
      <c r="F51" s="57"/>
      <c r="J51" s="35"/>
    </row>
    <row r="52" spans="1:10" s="66" customFormat="1" ht="15.75" thickBot="1" x14ac:dyDescent="0.3">
      <c r="A52" s="1250" t="s">
        <v>107</v>
      </c>
      <c r="B52" s="1251"/>
      <c r="C52" s="675"/>
      <c r="D52" s="676">
        <f t="shared" si="2"/>
        <v>0</v>
      </c>
      <c r="E52" s="54"/>
      <c r="F52" s="57"/>
      <c r="G52" s="142"/>
      <c r="H52" s="142"/>
      <c r="I52" s="142"/>
    </row>
    <row r="53" spans="1:10" x14ac:dyDescent="0.25">
      <c r="A53" s="1249" t="s">
        <v>50</v>
      </c>
      <c r="B53" s="1249"/>
      <c r="C53" s="677">
        <f>SUM(C42:C52)</f>
        <v>0</v>
      </c>
      <c r="D53" s="658">
        <f>SUM(D42:D52)</f>
        <v>0</v>
      </c>
      <c r="E53" s="53"/>
      <c r="F53" s="56"/>
      <c r="J53" s="35"/>
    </row>
    <row r="54" spans="1:10" ht="15" thickBot="1" x14ac:dyDescent="0.3">
      <c r="A54" s="1252" t="s">
        <v>51</v>
      </c>
      <c r="B54" s="1252"/>
      <c r="C54" s="659">
        <f>C40+C53</f>
        <v>103.98581051456814</v>
      </c>
      <c r="D54" s="678"/>
      <c r="E54" s="54"/>
      <c r="F54" s="57"/>
      <c r="J54" s="35"/>
    </row>
    <row r="55" spans="1:10" ht="15.75" thickTop="1" thickBot="1" x14ac:dyDescent="0.3">
      <c r="A55" s="673" t="s">
        <v>52</v>
      </c>
      <c r="B55" s="679"/>
      <c r="C55" s="680">
        <f>C54*B55%</f>
        <v>0</v>
      </c>
      <c r="D55" s="681">
        <f t="shared" si="2"/>
        <v>0</v>
      </c>
      <c r="E55" s="53"/>
      <c r="F55" s="56"/>
      <c r="J55" s="35"/>
    </row>
    <row r="56" spans="1:10" x14ac:dyDescent="0.25">
      <c r="A56" s="1249" t="s">
        <v>53</v>
      </c>
      <c r="B56" s="1249"/>
      <c r="C56" s="682">
        <f>C54+C55</f>
        <v>103.98581051456814</v>
      </c>
      <c r="D56" s="658"/>
      <c r="E56" s="53"/>
      <c r="F56" s="56"/>
      <c r="J56" s="35"/>
    </row>
    <row r="57" spans="1:10" ht="18" x14ac:dyDescent="0.2">
      <c r="A57" s="1262" t="s">
        <v>151</v>
      </c>
      <c r="B57" s="1262"/>
      <c r="C57" s="683">
        <f>D57</f>
        <v>0</v>
      </c>
      <c r="D57" s="684">
        <f>D26+D39+D53+D55</f>
        <v>0</v>
      </c>
      <c r="E57" s="55"/>
      <c r="F57" s="58"/>
      <c r="G57" s="122"/>
      <c r="H57" s="121"/>
      <c r="I57" s="122"/>
      <c r="J57" s="88"/>
    </row>
    <row r="58" spans="1:10" x14ac:dyDescent="0.2">
      <c r="A58" s="1163" t="s">
        <v>55</v>
      </c>
      <c r="B58" s="1163"/>
      <c r="C58" s="540">
        <f>IFERROR(D40*100/D57,0)</f>
        <v>0</v>
      </c>
      <c r="D58" s="541"/>
      <c r="E58" s="14"/>
      <c r="F58" s="14"/>
      <c r="G58" s="122"/>
      <c r="H58" s="121"/>
      <c r="I58" s="122"/>
      <c r="J58" s="88"/>
    </row>
    <row r="59" spans="1:10" x14ac:dyDescent="0.2">
      <c r="A59" s="15"/>
      <c r="B59" s="15"/>
      <c r="C59" s="15"/>
      <c r="D59" s="685"/>
      <c r="E59" s="16"/>
      <c r="F59" s="16"/>
      <c r="G59" s="122"/>
      <c r="H59" s="121"/>
      <c r="I59" s="122"/>
      <c r="J59" s="88"/>
    </row>
    <row r="60" spans="1:10" ht="15" x14ac:dyDescent="0.25">
      <c r="A60" s="1241" t="s">
        <v>110</v>
      </c>
      <c r="B60" s="1242"/>
      <c r="C60" s="1242"/>
      <c r="D60" s="1243"/>
      <c r="E60" s="33"/>
      <c r="F60" s="150"/>
    </row>
    <row r="61" spans="1:10" x14ac:dyDescent="0.25">
      <c r="A61" s="1244" t="s">
        <v>111</v>
      </c>
      <c r="B61" s="1245"/>
      <c r="C61" s="1245"/>
      <c r="D61" s="1246"/>
    </row>
    <row r="62" spans="1:10" ht="15" x14ac:dyDescent="0.25">
      <c r="G62" s="142"/>
      <c r="H62" s="142"/>
      <c r="I62" s="142"/>
      <c r="J62" s="91"/>
    </row>
  </sheetData>
  <sheetProtection algorithmName="SHA-512" hashValue="AQFUrV2XnReg3fydJes2tXAsRFTz2yylu+lJp3sBMGt8NZqSk8zFQJfSM0ARZnrmm4uqy/2bf754i+04/AvFBg==" saltValue="VA4ceMMNk6+Q1AREKPaQlA==" spinCount="100000" sheet="1" selectLockedCells="1"/>
  <mergeCells count="53">
    <mergeCell ref="A41:B41"/>
    <mergeCell ref="A32:B32"/>
    <mergeCell ref="A56:B56"/>
    <mergeCell ref="A57:B57"/>
    <mergeCell ref="I33:I34"/>
    <mergeCell ref="A45:B45"/>
    <mergeCell ref="A46:B46"/>
    <mergeCell ref="A47:B47"/>
    <mergeCell ref="H33:H34"/>
    <mergeCell ref="A35:B35"/>
    <mergeCell ref="A39:B39"/>
    <mergeCell ref="A40:B40"/>
    <mergeCell ref="H39:H40"/>
    <mergeCell ref="A38:B38"/>
    <mergeCell ref="I39:I40"/>
    <mergeCell ref="A33:B33"/>
    <mergeCell ref="A34:B34"/>
    <mergeCell ref="I27:I28"/>
    <mergeCell ref="I21:I22"/>
    <mergeCell ref="A24:B24"/>
    <mergeCell ref="A27:B27"/>
    <mergeCell ref="A28:B28"/>
    <mergeCell ref="I15:I16"/>
    <mergeCell ref="A26:B26"/>
    <mergeCell ref="A18:B18"/>
    <mergeCell ref="A3:B3"/>
    <mergeCell ref="A4:B4"/>
    <mergeCell ref="A5:B5"/>
    <mergeCell ref="C8:D8"/>
    <mergeCell ref="A9:B9"/>
    <mergeCell ref="A10:B10"/>
    <mergeCell ref="A12:B12"/>
    <mergeCell ref="A14:B14"/>
    <mergeCell ref="A16:B16"/>
    <mergeCell ref="A20:B20"/>
    <mergeCell ref="A22:B22"/>
    <mergeCell ref="A6:B6"/>
    <mergeCell ref="B1:D1"/>
    <mergeCell ref="A60:D60"/>
    <mergeCell ref="A61:D61"/>
    <mergeCell ref="A31:B31"/>
    <mergeCell ref="A29:B29"/>
    <mergeCell ref="A30:B30"/>
    <mergeCell ref="A58:B58"/>
    <mergeCell ref="A53:B53"/>
    <mergeCell ref="A48:B48"/>
    <mergeCell ref="A49:B49"/>
    <mergeCell ref="A44:B44"/>
    <mergeCell ref="A50:B50"/>
    <mergeCell ref="A52:B52"/>
    <mergeCell ref="A54:B54"/>
    <mergeCell ref="A42:B42"/>
    <mergeCell ref="A43:B43"/>
  </mergeCells>
  <conditionalFormatting sqref="A1:B1">
    <cfRule type="expression" dxfId="17" priority="5">
      <formula>CELL("schutz",A1)=0</formula>
    </cfRule>
  </conditionalFormatting>
  <conditionalFormatting sqref="A3:C6">
    <cfRule type="expression" dxfId="16" priority="3">
      <formula>CELL("schutz",A3)=0</formula>
    </cfRule>
  </conditionalFormatting>
  <conditionalFormatting sqref="A8:D61">
    <cfRule type="expression" dxfId="15" priority="1">
      <formula>CELL("schutz",A8)=0</formula>
    </cfRule>
  </conditionalFormatting>
  <printOptions horizontalCentered="1"/>
  <pageMargins left="0.59055118110236227" right="0.19685039370078741" top="0.39370078740157483" bottom="0.39370078740157483" header="0.19685039370078741" footer="0.19685039370078741"/>
  <pageSetup paperSize="9" scale="40" firstPageNumber="0" orientation="portrait" horizontalDpi="300" verticalDpi="300" r:id="rId1"/>
  <headerFooter alignWithMargins="0">
    <oddHeader>&amp;LAnlage_7_Kalkulation_SVS_Sonn_Feiertage&amp;RSeite 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62"/>
  <sheetViews>
    <sheetView showGridLines="0" topLeftCell="A32" zoomScaleNormal="100" zoomScaleSheetLayoutView="100" zoomScalePageLayoutView="150" workbookViewId="0">
      <selection activeCell="C3" sqref="C3"/>
    </sheetView>
  </sheetViews>
  <sheetFormatPr baseColWidth="10" defaultColWidth="10.85546875" defaultRowHeight="14.25" x14ac:dyDescent="0.25"/>
  <cols>
    <col min="1" max="1" width="77.5703125" style="35" customWidth="1"/>
    <col min="2" max="2" width="12.5703125" style="35" customWidth="1"/>
    <col min="3" max="3" width="12.28515625" style="35" customWidth="1"/>
    <col min="4" max="4" width="12.5703125" style="31" customWidth="1"/>
    <col min="5" max="5" width="11.28515625" style="31" customWidth="1"/>
    <col min="6" max="6" width="21.85546875" style="118" hidden="1" customWidth="1"/>
    <col min="7" max="7" width="10.7109375" style="118" hidden="1" customWidth="1"/>
    <col min="8" max="8" width="6.140625" style="118" hidden="1" customWidth="1"/>
    <col min="9" max="9" width="8.140625" style="119" hidden="1" customWidth="1"/>
    <col min="10" max="12" width="10.85546875" style="35" customWidth="1"/>
    <col min="13" max="16384" width="10.85546875" style="35"/>
  </cols>
  <sheetData>
    <row r="1" spans="1:11" ht="57" customHeight="1" x14ac:dyDescent="0.25">
      <c r="A1" s="688" t="s">
        <v>619</v>
      </c>
      <c r="B1" s="1238">
        <f>Bieterdaten!C1</f>
        <v>0</v>
      </c>
      <c r="C1" s="1239"/>
      <c r="D1" s="1240"/>
    </row>
    <row r="2" spans="1:11" s="84" customFormat="1" ht="16.5" thickBot="1" x14ac:dyDescent="0.25">
      <c r="A2" s="20"/>
      <c r="B2" s="20"/>
      <c r="C2" s="20"/>
      <c r="D2" s="21"/>
      <c r="E2" s="21"/>
      <c r="F2" s="120" t="s">
        <v>11</v>
      </c>
      <c r="G2" s="121"/>
      <c r="I2" s="121"/>
      <c r="J2" s="82"/>
      <c r="K2" s="83"/>
    </row>
    <row r="3" spans="1:11" s="84" customFormat="1" ht="15.75" thickTop="1" x14ac:dyDescent="0.2">
      <c r="A3" s="1128" t="s">
        <v>4</v>
      </c>
      <c r="B3" s="1254"/>
      <c r="C3" s="689"/>
      <c r="D3" s="24"/>
      <c r="E3" s="58"/>
      <c r="F3" s="123" t="s">
        <v>13</v>
      </c>
      <c r="G3" s="124">
        <v>365.25</v>
      </c>
      <c r="H3" s="122"/>
      <c r="I3" s="119"/>
      <c r="J3" s="82"/>
      <c r="K3" s="83"/>
    </row>
    <row r="4" spans="1:11" s="84" customFormat="1" ht="15" x14ac:dyDescent="0.2">
      <c r="A4" s="1128" t="s">
        <v>5</v>
      </c>
      <c r="B4" s="1254"/>
      <c r="C4" s="690"/>
      <c r="D4" s="24"/>
      <c r="E4" s="58"/>
      <c r="F4" s="123" t="s">
        <v>15</v>
      </c>
      <c r="G4" s="124">
        <v>52.18</v>
      </c>
      <c r="H4" s="118"/>
      <c r="I4" s="125"/>
      <c r="J4" s="82"/>
      <c r="K4" s="85"/>
    </row>
    <row r="5" spans="1:11" s="84" customFormat="1" ht="15.75" thickBot="1" x14ac:dyDescent="0.25">
      <c r="A5" s="1128" t="s">
        <v>6</v>
      </c>
      <c r="B5" s="1254"/>
      <c r="C5" s="691"/>
      <c r="D5" s="24"/>
      <c r="E5" s="58"/>
      <c r="F5" s="123" t="s">
        <v>17</v>
      </c>
      <c r="G5" s="124">
        <v>52.18</v>
      </c>
      <c r="H5" s="118"/>
      <c r="I5" s="121"/>
      <c r="J5" s="82"/>
      <c r="K5" s="83"/>
    </row>
    <row r="6" spans="1:11" s="84" customFormat="1" ht="16.5" thickTop="1" x14ac:dyDescent="0.2">
      <c r="A6" s="1261" t="s">
        <v>19</v>
      </c>
      <c r="B6" s="1261"/>
      <c r="C6" s="626">
        <v>10</v>
      </c>
      <c r="D6" s="21"/>
      <c r="E6" s="21"/>
      <c r="F6" s="123" t="s">
        <v>19</v>
      </c>
      <c r="G6" s="124">
        <f>C6</f>
        <v>10</v>
      </c>
      <c r="H6" s="118"/>
      <c r="I6" s="121"/>
      <c r="J6" s="116"/>
      <c r="K6" s="83"/>
    </row>
    <row r="7" spans="1:11" s="84" customFormat="1" ht="15.75" x14ac:dyDescent="0.2">
      <c r="A7" s="20"/>
      <c r="B7" s="20"/>
      <c r="C7" s="20"/>
      <c r="D7" s="21"/>
      <c r="E7" s="21"/>
      <c r="F7" s="123" t="s">
        <v>160</v>
      </c>
      <c r="G7" s="124">
        <v>0</v>
      </c>
      <c r="H7" s="118"/>
      <c r="I7" s="121"/>
      <c r="J7" s="116"/>
      <c r="K7" s="83"/>
    </row>
    <row r="8" spans="1:11" ht="14.25" customHeight="1" x14ac:dyDescent="0.2">
      <c r="A8" s="1"/>
      <c r="B8" s="1"/>
      <c r="C8" s="1268" t="s">
        <v>124</v>
      </c>
      <c r="D8" s="1269"/>
      <c r="E8" s="52"/>
      <c r="F8" s="126" t="s">
        <v>158</v>
      </c>
      <c r="G8" s="127">
        <f>G3-G4-G5-G6-G7</f>
        <v>250.89</v>
      </c>
      <c r="I8" s="125"/>
      <c r="J8" s="82"/>
      <c r="K8" s="86"/>
    </row>
    <row r="9" spans="1:11" ht="15" thickBot="1" x14ac:dyDescent="0.25">
      <c r="A9" s="1128" t="s">
        <v>7</v>
      </c>
      <c r="B9" s="1128"/>
      <c r="C9" s="3">
        <v>100</v>
      </c>
      <c r="D9" s="658" t="s">
        <v>125</v>
      </c>
      <c r="E9" s="53"/>
      <c r="F9" s="123" t="s">
        <v>21</v>
      </c>
      <c r="G9" s="124">
        <f>C3</f>
        <v>0</v>
      </c>
      <c r="H9" s="120"/>
      <c r="I9" s="121"/>
      <c r="J9" s="116"/>
    </row>
    <row r="10" spans="1:11" ht="15.75" thickTop="1" thickBot="1" x14ac:dyDescent="0.25">
      <c r="A10" s="1128" t="s">
        <v>930</v>
      </c>
      <c r="B10" s="1257"/>
      <c r="C10" s="692"/>
      <c r="D10" s="629">
        <f>C10</f>
        <v>0</v>
      </c>
      <c r="E10" s="53"/>
      <c r="F10" s="123" t="s">
        <v>22</v>
      </c>
      <c r="G10" s="124">
        <f>C4</f>
        <v>0</v>
      </c>
      <c r="H10" s="122"/>
      <c r="I10" s="121"/>
      <c r="J10" s="82"/>
      <c r="K10" s="87"/>
    </row>
    <row r="11" spans="1:11" ht="15.75" thickTop="1" thickBot="1" x14ac:dyDescent="0.25">
      <c r="A11" s="517" t="s">
        <v>126</v>
      </c>
      <c r="B11" s="693"/>
      <c r="C11" s="630">
        <f>C10*B11</f>
        <v>0</v>
      </c>
      <c r="D11" s="631">
        <f>C11</f>
        <v>0</v>
      </c>
      <c r="E11" s="53"/>
      <c r="F11" s="123" t="s">
        <v>24</v>
      </c>
      <c r="G11" s="124">
        <f>C5</f>
        <v>0</v>
      </c>
      <c r="H11" s="122"/>
      <c r="I11" s="129"/>
    </row>
    <row r="12" spans="1:11" ht="15.75" thickTop="1" thickBot="1" x14ac:dyDescent="0.25">
      <c r="A12" s="1128"/>
      <c r="B12" s="1258"/>
      <c r="C12" s="632">
        <f>'SVS Unterhaltsreinigung'!C11</f>
        <v>0</v>
      </c>
      <c r="D12" s="633">
        <f>$D$10/100*C12</f>
        <v>0</v>
      </c>
      <c r="E12" s="54"/>
      <c r="F12" s="123"/>
      <c r="G12" s="124"/>
      <c r="H12" s="128"/>
      <c r="I12" s="129"/>
    </row>
    <row r="13" spans="1:11" ht="15.75" thickTop="1" thickBot="1" x14ac:dyDescent="0.25">
      <c r="A13" s="634" t="s">
        <v>137</v>
      </c>
      <c r="B13" s="693">
        <v>0</v>
      </c>
      <c r="C13" s="635">
        <f>C12*B13</f>
        <v>0</v>
      </c>
      <c r="D13" s="633">
        <f>$D$11/100*C13</f>
        <v>0</v>
      </c>
      <c r="E13" s="54"/>
      <c r="F13" s="130" t="s">
        <v>27</v>
      </c>
      <c r="G13" s="131">
        <f>G8-G9-G10-G11-G12</f>
        <v>250.89</v>
      </c>
      <c r="H13" s="128"/>
      <c r="I13" s="129"/>
    </row>
    <row r="14" spans="1:11" ht="15" thickTop="1" x14ac:dyDescent="0.2">
      <c r="A14" s="1259" t="s">
        <v>10</v>
      </c>
      <c r="B14" s="1259"/>
      <c r="C14" s="636">
        <f>'SVS Unterhaltsreinigung'!C12</f>
        <v>0</v>
      </c>
      <c r="D14" s="633">
        <f t="shared" ref="D14:D24" si="0">$D$10/100*C14</f>
        <v>0</v>
      </c>
      <c r="E14" s="54"/>
      <c r="F14" s="128" t="s">
        <v>30</v>
      </c>
      <c r="G14" s="121"/>
      <c r="H14" s="122"/>
      <c r="I14" s="121"/>
    </row>
    <row r="15" spans="1:11" x14ac:dyDescent="0.2">
      <c r="A15" s="637" t="s">
        <v>138</v>
      </c>
      <c r="B15" s="638">
        <f>B13</f>
        <v>0</v>
      </c>
      <c r="C15" s="636">
        <f>C14*B15</f>
        <v>0</v>
      </c>
      <c r="D15" s="633">
        <f>$D$11/100*C15</f>
        <v>0</v>
      </c>
      <c r="E15" s="54"/>
      <c r="F15" s="133">
        <f>G9</f>
        <v>0</v>
      </c>
      <c r="G15" s="134">
        <v>1</v>
      </c>
      <c r="H15" s="143" t="s">
        <v>32</v>
      </c>
      <c r="I15" s="144">
        <f>F15*G15/F16</f>
        <v>0</v>
      </c>
    </row>
    <row r="16" spans="1:11" x14ac:dyDescent="0.2">
      <c r="A16" s="1128" t="s">
        <v>12</v>
      </c>
      <c r="B16" s="1254"/>
      <c r="C16" s="639">
        <f>'SVS Unterhaltsreinigung'!C13</f>
        <v>0</v>
      </c>
      <c r="D16" s="633">
        <f t="shared" si="0"/>
        <v>0</v>
      </c>
      <c r="E16" s="54"/>
      <c r="F16" s="135">
        <f>G13</f>
        <v>250.89</v>
      </c>
      <c r="G16" s="136"/>
      <c r="H16" s="145"/>
      <c r="I16" s="146"/>
    </row>
    <row r="17" spans="1:13" x14ac:dyDescent="0.2">
      <c r="A17" s="484" t="s">
        <v>139</v>
      </c>
      <c r="B17" s="640">
        <f>B13</f>
        <v>0</v>
      </c>
      <c r="C17" s="636">
        <f>C16*B17</f>
        <v>0</v>
      </c>
      <c r="D17" s="633">
        <f>$D$11/100*C17</f>
        <v>0</v>
      </c>
      <c r="E17" s="54"/>
      <c r="F17" s="137" t="s">
        <v>35</v>
      </c>
      <c r="G17" s="138"/>
      <c r="H17" s="139"/>
      <c r="I17" s="140">
        <f>(I15*$C$26)/100</f>
        <v>0</v>
      </c>
    </row>
    <row r="18" spans="1:13" x14ac:dyDescent="0.2">
      <c r="A18" s="1128" t="s">
        <v>14</v>
      </c>
      <c r="B18" s="1254"/>
      <c r="C18" s="639">
        <f>'SVS Unterhaltsreinigung'!C14</f>
        <v>0</v>
      </c>
      <c r="D18" s="633">
        <f t="shared" si="0"/>
        <v>0</v>
      </c>
      <c r="E18" s="54"/>
      <c r="F18" s="137"/>
      <c r="G18" s="138"/>
      <c r="H18" s="139"/>
      <c r="I18" s="140"/>
    </row>
    <row r="19" spans="1:13" x14ac:dyDescent="0.2">
      <c r="A19" s="484" t="s">
        <v>140</v>
      </c>
      <c r="B19" s="640">
        <f>B13</f>
        <v>0</v>
      </c>
      <c r="C19" s="636">
        <f>C18*B19</f>
        <v>0</v>
      </c>
      <c r="D19" s="633">
        <f>$D$11/100*C19</f>
        <v>0</v>
      </c>
      <c r="E19" s="54"/>
      <c r="G19" s="125"/>
      <c r="H19" s="120"/>
      <c r="I19" s="125"/>
    </row>
    <row r="20" spans="1:13" x14ac:dyDescent="0.25">
      <c r="A20" s="1128" t="s">
        <v>16</v>
      </c>
      <c r="B20" s="1254"/>
      <c r="C20" s="639">
        <f>'SVS Unterhaltsreinigung'!C15</f>
        <v>0</v>
      </c>
      <c r="D20" s="633">
        <f t="shared" si="0"/>
        <v>0</v>
      </c>
      <c r="E20" s="54"/>
      <c r="F20" s="128" t="s">
        <v>39</v>
      </c>
      <c r="G20" s="128"/>
      <c r="H20" s="128"/>
      <c r="I20" s="128"/>
      <c r="L20" s="89"/>
      <c r="M20" s="90"/>
    </row>
    <row r="21" spans="1:13" x14ac:dyDescent="0.2">
      <c r="A21" s="637" t="s">
        <v>141</v>
      </c>
      <c r="B21" s="638">
        <v>1</v>
      </c>
      <c r="C21" s="636">
        <f>C20*B21</f>
        <v>0</v>
      </c>
      <c r="D21" s="633">
        <f>$D$11/100*C21</f>
        <v>0</v>
      </c>
      <c r="E21" s="54"/>
      <c r="F21" s="133">
        <f>G6</f>
        <v>10</v>
      </c>
      <c r="G21" s="134">
        <v>1</v>
      </c>
      <c r="H21" s="143" t="s">
        <v>32</v>
      </c>
      <c r="I21" s="144">
        <f>F21*G21/F22</f>
        <v>3.9858105145681375E-2</v>
      </c>
    </row>
    <row r="22" spans="1:13" x14ac:dyDescent="0.2">
      <c r="A22" s="1259" t="s">
        <v>18</v>
      </c>
      <c r="B22" s="1260"/>
      <c r="C22" s="639">
        <f>'SVS Unterhaltsreinigung'!C16</f>
        <v>0</v>
      </c>
      <c r="D22" s="633">
        <f t="shared" si="0"/>
        <v>0</v>
      </c>
      <c r="E22" s="54"/>
      <c r="F22" s="135">
        <f>G13</f>
        <v>250.89</v>
      </c>
      <c r="G22" s="136"/>
      <c r="H22" s="145"/>
      <c r="I22" s="146"/>
    </row>
    <row r="23" spans="1:13" x14ac:dyDescent="0.2">
      <c r="A23" s="637" t="s">
        <v>142</v>
      </c>
      <c r="B23" s="638">
        <f>B13</f>
        <v>0</v>
      </c>
      <c r="C23" s="636">
        <f>C22*B23</f>
        <v>0</v>
      </c>
      <c r="D23" s="633">
        <f>$D$11/100*C23</f>
        <v>0</v>
      </c>
      <c r="E23" s="54"/>
      <c r="F23" s="137" t="s">
        <v>35</v>
      </c>
      <c r="G23" s="138"/>
      <c r="H23" s="139"/>
      <c r="I23" s="140">
        <f>(I21*$C$26)/100</f>
        <v>0</v>
      </c>
    </row>
    <row r="24" spans="1:13" x14ac:dyDescent="0.2">
      <c r="A24" s="1259" t="s">
        <v>128</v>
      </c>
      <c r="B24" s="1259"/>
      <c r="C24" s="639">
        <f>'SVS Unterhaltsreinigung'!C17</f>
        <v>0</v>
      </c>
      <c r="D24" s="633">
        <f t="shared" si="0"/>
        <v>0</v>
      </c>
      <c r="E24" s="54"/>
      <c r="F24" s="137"/>
      <c r="G24" s="138"/>
      <c r="H24" s="139"/>
      <c r="I24" s="140"/>
    </row>
    <row r="25" spans="1:13" x14ac:dyDescent="0.2">
      <c r="A25" s="642" t="s">
        <v>143</v>
      </c>
      <c r="B25" s="643">
        <f>B13</f>
        <v>0</v>
      </c>
      <c r="C25" s="636">
        <f>C24*B25</f>
        <v>0</v>
      </c>
      <c r="D25" s="644">
        <f>$D$11/100*C25</f>
        <v>0</v>
      </c>
      <c r="E25" s="54"/>
      <c r="G25" s="125"/>
      <c r="H25" s="120"/>
      <c r="I25" s="125"/>
    </row>
    <row r="26" spans="1:13" ht="15" thickBot="1" x14ac:dyDescent="0.25">
      <c r="A26" s="1253" t="s">
        <v>20</v>
      </c>
      <c r="B26" s="1253"/>
      <c r="C26" s="645">
        <f>SUM(C12:C25)</f>
        <v>0</v>
      </c>
      <c r="D26" s="646">
        <f>SUM(D10:D25)</f>
        <v>0</v>
      </c>
      <c r="E26" s="53"/>
      <c r="F26" s="120" t="s">
        <v>44</v>
      </c>
      <c r="G26" s="121"/>
      <c r="H26" s="122"/>
      <c r="I26" s="121"/>
    </row>
    <row r="27" spans="1:13" x14ac:dyDescent="0.2">
      <c r="A27" s="1259" t="s">
        <v>129</v>
      </c>
      <c r="B27" s="1259"/>
      <c r="C27" s="8"/>
      <c r="D27" s="647"/>
      <c r="E27" s="54"/>
      <c r="F27" s="133">
        <f>G11+G12</f>
        <v>0</v>
      </c>
      <c r="G27" s="134">
        <v>1</v>
      </c>
      <c r="H27" s="143" t="s">
        <v>32</v>
      </c>
      <c r="I27" s="144">
        <f>F27*G27/F28</f>
        <v>0</v>
      </c>
    </row>
    <row r="28" spans="1:13" x14ac:dyDescent="0.2">
      <c r="A28" s="1248" t="s">
        <v>23</v>
      </c>
      <c r="B28" s="1248"/>
      <c r="C28" s="632">
        <f>I15*100</f>
        <v>0</v>
      </c>
      <c r="D28" s="633">
        <f>$D$10/100*C28</f>
        <v>0</v>
      </c>
      <c r="E28" s="54"/>
      <c r="F28" s="135">
        <f>G13</f>
        <v>250.89</v>
      </c>
      <c r="G28" s="136"/>
      <c r="H28" s="145"/>
      <c r="I28" s="146"/>
    </row>
    <row r="29" spans="1:13" x14ac:dyDescent="0.2">
      <c r="A29" s="1129" t="s">
        <v>25</v>
      </c>
      <c r="B29" s="1129"/>
      <c r="C29" s="632">
        <f>I17*100</f>
        <v>0</v>
      </c>
      <c r="D29" s="648">
        <f t="shared" ref="D29:D38" si="1">$D$10/100*C29</f>
        <v>0</v>
      </c>
      <c r="E29" s="54"/>
      <c r="F29" s="137" t="s">
        <v>35</v>
      </c>
      <c r="G29" s="138"/>
      <c r="H29" s="139"/>
      <c r="I29" s="140">
        <f>(I27*$C$26)/100</f>
        <v>0</v>
      </c>
    </row>
    <row r="30" spans="1:13" x14ac:dyDescent="0.2">
      <c r="A30" s="1248" t="s">
        <v>26</v>
      </c>
      <c r="B30" s="1248"/>
      <c r="C30" s="632">
        <f>I21*100</f>
        <v>3.9858105145681373</v>
      </c>
      <c r="D30" s="633">
        <f t="shared" si="1"/>
        <v>0</v>
      </c>
      <c r="E30" s="54"/>
      <c r="F30" s="137"/>
      <c r="G30" s="138"/>
      <c r="H30" s="139"/>
      <c r="I30" s="140"/>
    </row>
    <row r="31" spans="1:13" x14ac:dyDescent="0.2">
      <c r="A31" s="1247" t="s">
        <v>28</v>
      </c>
      <c r="B31" s="1247"/>
      <c r="C31" s="632">
        <f>I23*100</f>
        <v>0</v>
      </c>
      <c r="D31" s="633">
        <f t="shared" si="1"/>
        <v>0</v>
      </c>
      <c r="E31" s="54"/>
      <c r="G31" s="125"/>
      <c r="H31" s="120"/>
      <c r="I31" s="125"/>
    </row>
    <row r="32" spans="1:13" x14ac:dyDescent="0.2">
      <c r="A32" s="1248" t="s">
        <v>29</v>
      </c>
      <c r="B32" s="1248"/>
      <c r="C32" s="632">
        <f>I27*100</f>
        <v>0</v>
      </c>
      <c r="D32" s="633">
        <f t="shared" si="1"/>
        <v>0</v>
      </c>
      <c r="E32" s="54"/>
      <c r="F32" s="120" t="s">
        <v>48</v>
      </c>
      <c r="G32" s="121"/>
      <c r="H32" s="122"/>
      <c r="I32" s="121"/>
    </row>
    <row r="33" spans="1:9" x14ac:dyDescent="0.2">
      <c r="A33" s="1129" t="s">
        <v>31</v>
      </c>
      <c r="B33" s="1129"/>
      <c r="C33" s="632">
        <f>I29*100</f>
        <v>0</v>
      </c>
      <c r="D33" s="633">
        <f t="shared" si="1"/>
        <v>0</v>
      </c>
      <c r="E33" s="54"/>
      <c r="F33" s="133">
        <f>G10</f>
        <v>0</v>
      </c>
      <c r="G33" s="134">
        <v>1</v>
      </c>
      <c r="H33" s="1264" t="s">
        <v>32</v>
      </c>
      <c r="I33" s="1161">
        <f>F33*G33/F34</f>
        <v>0</v>
      </c>
    </row>
    <row r="34" spans="1:9" x14ac:dyDescent="0.2">
      <c r="A34" s="1248" t="s">
        <v>33</v>
      </c>
      <c r="B34" s="1248"/>
      <c r="C34" s="632">
        <f>I33*100</f>
        <v>0</v>
      </c>
      <c r="D34" s="633">
        <f t="shared" si="1"/>
        <v>0</v>
      </c>
      <c r="E34" s="54"/>
      <c r="F34" s="135">
        <f>G13</f>
        <v>250.89</v>
      </c>
      <c r="G34" s="136"/>
      <c r="H34" s="1173"/>
      <c r="I34" s="1162"/>
    </row>
    <row r="35" spans="1:9" ht="15" thickBot="1" x14ac:dyDescent="0.25">
      <c r="A35" s="1174" t="s">
        <v>34</v>
      </c>
      <c r="B35" s="1265"/>
      <c r="C35" s="636">
        <f>I35*100</f>
        <v>0</v>
      </c>
      <c r="D35" s="633">
        <f t="shared" si="1"/>
        <v>0</v>
      </c>
      <c r="E35" s="54"/>
      <c r="F35" s="137" t="s">
        <v>35</v>
      </c>
      <c r="G35" s="138"/>
      <c r="H35" s="139"/>
      <c r="I35" s="140">
        <f>(I33*$C$26)/100</f>
        <v>0</v>
      </c>
    </row>
    <row r="36" spans="1:9" ht="15" thickTop="1" x14ac:dyDescent="0.2">
      <c r="A36" s="649" t="s">
        <v>36</v>
      </c>
      <c r="B36" s="694"/>
      <c r="C36" s="695"/>
      <c r="D36" s="696">
        <f t="shared" si="1"/>
        <v>0</v>
      </c>
      <c r="E36" s="54"/>
      <c r="F36" s="137"/>
      <c r="G36" s="138"/>
      <c r="H36" s="139"/>
      <c r="I36" s="140"/>
    </row>
    <row r="37" spans="1:9" x14ac:dyDescent="0.2">
      <c r="A37" s="652" t="s">
        <v>38</v>
      </c>
      <c r="B37" s="697"/>
      <c r="C37" s="493"/>
      <c r="D37" s="672">
        <f t="shared" si="1"/>
        <v>0</v>
      </c>
      <c r="E37" s="54"/>
      <c r="G37" s="125"/>
      <c r="H37" s="120"/>
      <c r="I37" s="125"/>
    </row>
    <row r="38" spans="1:9" ht="15" thickBot="1" x14ac:dyDescent="0.25">
      <c r="A38" s="1266" t="s">
        <v>130</v>
      </c>
      <c r="B38" s="1270"/>
      <c r="C38" s="490"/>
      <c r="D38" s="698">
        <f t="shared" si="1"/>
        <v>0</v>
      </c>
      <c r="E38" s="54"/>
      <c r="F38" s="120" t="s">
        <v>54</v>
      </c>
      <c r="G38" s="121"/>
      <c r="H38" s="122"/>
      <c r="I38" s="121"/>
    </row>
    <row r="39" spans="1:9" x14ac:dyDescent="0.2">
      <c r="A39" s="1249" t="s">
        <v>131</v>
      </c>
      <c r="B39" s="1249"/>
      <c r="C39" s="657">
        <f>SUM(C28:C38)</f>
        <v>3.9858105145681373</v>
      </c>
      <c r="D39" s="658">
        <f>SUM(D28:D38)</f>
        <v>0</v>
      </c>
      <c r="E39" s="53"/>
      <c r="F39" s="133">
        <f>1.85*G9</f>
        <v>0</v>
      </c>
      <c r="G39" s="134">
        <v>1</v>
      </c>
      <c r="H39" s="1264" t="s">
        <v>32</v>
      </c>
      <c r="I39" s="1161">
        <f>F39*G39/F40</f>
        <v>0</v>
      </c>
    </row>
    <row r="40" spans="1:9" x14ac:dyDescent="0.2">
      <c r="A40" s="1163" t="s">
        <v>40</v>
      </c>
      <c r="B40" s="1163"/>
      <c r="C40" s="659">
        <f>C9+C26+C39</f>
        <v>103.98581051456814</v>
      </c>
      <c r="D40" s="660">
        <f>D39+D26</f>
        <v>0</v>
      </c>
      <c r="E40" s="53"/>
      <c r="F40" s="141">
        <f>G13*7.8</f>
        <v>1956.9419999999998</v>
      </c>
      <c r="G40" s="136"/>
      <c r="H40" s="1173"/>
      <c r="I40" s="1162"/>
    </row>
    <row r="41" spans="1:9" ht="15" thickBot="1" x14ac:dyDescent="0.25">
      <c r="A41" s="1156" t="s">
        <v>41</v>
      </c>
      <c r="B41" s="1157"/>
      <c r="C41" s="661"/>
      <c r="D41" s="662"/>
      <c r="E41" s="54"/>
      <c r="F41" s="137" t="s">
        <v>35</v>
      </c>
      <c r="G41" s="138"/>
      <c r="H41" s="139"/>
      <c r="I41" s="140">
        <f>(I39*$C$26)/100</f>
        <v>0</v>
      </c>
    </row>
    <row r="42" spans="1:9" ht="15" thickTop="1" x14ac:dyDescent="0.2">
      <c r="A42" s="1174" t="s">
        <v>132</v>
      </c>
      <c r="B42" s="1175"/>
      <c r="C42" s="699"/>
      <c r="D42" s="664">
        <f>$D$10/100*C42</f>
        <v>0</v>
      </c>
      <c r="E42" s="54"/>
      <c r="F42" s="137"/>
      <c r="G42" s="138"/>
      <c r="H42" s="139"/>
      <c r="I42" s="140"/>
    </row>
    <row r="43" spans="1:9" x14ac:dyDescent="0.25">
      <c r="A43" s="1154" t="s">
        <v>42</v>
      </c>
      <c r="B43" s="1155"/>
      <c r="C43" s="700"/>
      <c r="D43" s="664">
        <f t="shared" ref="D43:D55" si="2">$D$10/100*C43</f>
        <v>0</v>
      </c>
      <c r="E43" s="54"/>
      <c r="F43" s="35"/>
      <c r="G43" s="35"/>
      <c r="H43" s="35"/>
      <c r="I43" s="35"/>
    </row>
    <row r="44" spans="1:9" ht="15" thickBot="1" x14ac:dyDescent="0.3">
      <c r="A44" s="1129" t="s">
        <v>43</v>
      </c>
      <c r="B44" s="1130"/>
      <c r="C44" s="518"/>
      <c r="D44" s="664">
        <f t="shared" si="2"/>
        <v>0</v>
      </c>
      <c r="E44" s="54"/>
      <c r="F44" s="35"/>
      <c r="G44" s="35"/>
      <c r="H44" s="35"/>
      <c r="I44" s="35"/>
    </row>
    <row r="45" spans="1:9" ht="15.75" thickTop="1" thickBot="1" x14ac:dyDescent="0.3">
      <c r="A45" s="1156" t="s">
        <v>45</v>
      </c>
      <c r="B45" s="1157"/>
      <c r="C45" s="701"/>
      <c r="D45" s="662"/>
      <c r="E45" s="54"/>
      <c r="F45" s="35"/>
      <c r="G45" s="35"/>
      <c r="H45" s="35"/>
      <c r="I45" s="35"/>
    </row>
    <row r="46" spans="1:9" ht="15" thickTop="1" x14ac:dyDescent="0.25">
      <c r="A46" s="1129" t="s">
        <v>77</v>
      </c>
      <c r="B46" s="1130"/>
      <c r="C46" s="702"/>
      <c r="D46" s="664">
        <f t="shared" si="2"/>
        <v>0</v>
      </c>
      <c r="E46" s="54"/>
      <c r="F46" s="35"/>
      <c r="G46" s="35"/>
      <c r="H46" s="35"/>
      <c r="I46" s="35"/>
    </row>
    <row r="47" spans="1:9" x14ac:dyDescent="0.25">
      <c r="A47" s="1247" t="s">
        <v>78</v>
      </c>
      <c r="B47" s="1263"/>
      <c r="C47" s="527"/>
      <c r="D47" s="664">
        <f t="shared" si="2"/>
        <v>0</v>
      </c>
      <c r="E47" s="54"/>
      <c r="F47" s="35"/>
      <c r="G47" s="35"/>
      <c r="H47" s="35"/>
      <c r="I47" s="35"/>
    </row>
    <row r="48" spans="1:9" x14ac:dyDescent="0.25">
      <c r="A48" s="1165" t="s">
        <v>133</v>
      </c>
      <c r="B48" s="1154"/>
      <c r="C48" s="527"/>
      <c r="D48" s="664">
        <f t="shared" si="2"/>
        <v>0</v>
      </c>
      <c r="E48" s="54"/>
      <c r="F48" s="35"/>
      <c r="G48" s="35"/>
      <c r="H48" s="35"/>
      <c r="I48" s="35"/>
    </row>
    <row r="49" spans="1:9" x14ac:dyDescent="0.25">
      <c r="A49" s="1129" t="s">
        <v>46</v>
      </c>
      <c r="B49" s="1130"/>
      <c r="C49" s="527"/>
      <c r="D49" s="664">
        <f t="shared" si="2"/>
        <v>0</v>
      </c>
      <c r="E49" s="54"/>
      <c r="F49" s="35"/>
      <c r="G49" s="35"/>
      <c r="H49" s="35"/>
      <c r="I49" s="35"/>
    </row>
    <row r="50" spans="1:9" x14ac:dyDescent="0.25">
      <c r="A50" s="1129" t="s">
        <v>47</v>
      </c>
      <c r="B50" s="1130"/>
      <c r="C50" s="527"/>
      <c r="D50" s="664">
        <f t="shared" si="2"/>
        <v>0</v>
      </c>
      <c r="E50" s="54"/>
      <c r="F50" s="35"/>
      <c r="G50" s="35"/>
      <c r="H50" s="35"/>
      <c r="I50" s="35"/>
    </row>
    <row r="51" spans="1:9" x14ac:dyDescent="0.25">
      <c r="A51" s="642" t="s">
        <v>49</v>
      </c>
      <c r="B51" s="670"/>
      <c r="C51" s="527"/>
      <c r="D51" s="672">
        <f t="shared" si="2"/>
        <v>0</v>
      </c>
      <c r="E51" s="54"/>
      <c r="F51" s="35"/>
      <c r="G51" s="35"/>
      <c r="H51" s="35"/>
      <c r="I51" s="35"/>
    </row>
    <row r="52" spans="1:9" s="66" customFormat="1" ht="15.75" thickBot="1" x14ac:dyDescent="0.3">
      <c r="A52" s="1250" t="s">
        <v>107</v>
      </c>
      <c r="B52" s="1251"/>
      <c r="C52" s="518"/>
      <c r="D52" s="703">
        <f t="shared" si="2"/>
        <v>0</v>
      </c>
      <c r="E52" s="54"/>
    </row>
    <row r="53" spans="1:9" x14ac:dyDescent="0.25">
      <c r="A53" s="1249" t="s">
        <v>50</v>
      </c>
      <c r="B53" s="1249"/>
      <c r="C53" s="677">
        <f>SUM(C42:C52)</f>
        <v>0</v>
      </c>
      <c r="D53" s="658">
        <f>SUM(D42:D52)</f>
        <v>0</v>
      </c>
      <c r="E53" s="53"/>
      <c r="F53" s="35"/>
      <c r="G53" s="35"/>
      <c r="H53" s="35"/>
      <c r="I53" s="35"/>
    </row>
    <row r="54" spans="1:9" ht="15" thickBot="1" x14ac:dyDescent="0.3">
      <c r="A54" s="1252" t="s">
        <v>51</v>
      </c>
      <c r="B54" s="1252"/>
      <c r="C54" s="704">
        <f>C40+C53</f>
        <v>103.98581051456814</v>
      </c>
      <c r="D54" s="678"/>
      <c r="E54" s="54"/>
      <c r="F54" s="35"/>
      <c r="G54" s="35"/>
      <c r="H54" s="35"/>
      <c r="I54" s="35"/>
    </row>
    <row r="55" spans="1:9" ht="15.75" thickTop="1" thickBot="1" x14ac:dyDescent="0.3">
      <c r="A55" s="674" t="s">
        <v>52</v>
      </c>
      <c r="B55" s="705"/>
      <c r="C55" s="706">
        <f>C54*B55%</f>
        <v>0</v>
      </c>
      <c r="D55" s="681">
        <f t="shared" si="2"/>
        <v>0</v>
      </c>
      <c r="E55" s="53"/>
      <c r="F55" s="35"/>
      <c r="G55" s="35"/>
      <c r="H55" s="35"/>
      <c r="I55" s="35"/>
    </row>
    <row r="56" spans="1:9" x14ac:dyDescent="0.25">
      <c r="A56" s="1249" t="s">
        <v>53</v>
      </c>
      <c r="B56" s="1249"/>
      <c r="C56" s="682">
        <f>C54+C55</f>
        <v>103.98581051456814</v>
      </c>
      <c r="D56" s="658"/>
      <c r="E56" s="53"/>
      <c r="F56" s="35"/>
      <c r="G56" s="35"/>
      <c r="H56" s="35"/>
      <c r="I56" s="35"/>
    </row>
    <row r="57" spans="1:9" ht="18" x14ac:dyDescent="0.2">
      <c r="A57" s="1262" t="s">
        <v>152</v>
      </c>
      <c r="B57" s="1262"/>
      <c r="C57" s="683">
        <f>D57</f>
        <v>0</v>
      </c>
      <c r="D57" s="684">
        <f>D26+D39+D53+D55</f>
        <v>0</v>
      </c>
      <c r="E57" s="55"/>
      <c r="F57" s="122"/>
      <c r="G57" s="121"/>
      <c r="H57" s="122"/>
      <c r="I57" s="121"/>
    </row>
    <row r="58" spans="1:9" x14ac:dyDescent="0.2">
      <c r="A58" s="1163" t="s">
        <v>55</v>
      </c>
      <c r="B58" s="1163"/>
      <c r="C58" s="540">
        <f>IFERROR(D40*100/D57,0)</f>
        <v>0</v>
      </c>
      <c r="D58" s="541"/>
      <c r="E58" s="14"/>
      <c r="F58" s="122"/>
      <c r="G58" s="121"/>
      <c r="H58" s="122"/>
      <c r="I58" s="121"/>
    </row>
    <row r="59" spans="1:9" x14ac:dyDescent="0.2">
      <c r="A59" s="15"/>
      <c r="B59" s="15"/>
      <c r="C59" s="15"/>
      <c r="D59" s="685"/>
      <c r="E59" s="16"/>
      <c r="F59" s="122"/>
      <c r="G59" s="121"/>
      <c r="H59" s="122"/>
      <c r="I59" s="121"/>
    </row>
    <row r="60" spans="1:9" ht="15" x14ac:dyDescent="0.25">
      <c r="A60" s="1271" t="s">
        <v>110</v>
      </c>
      <c r="B60" s="1272"/>
      <c r="C60" s="1272"/>
      <c r="D60" s="1273"/>
      <c r="E60" s="33"/>
    </row>
    <row r="61" spans="1:9" x14ac:dyDescent="0.25">
      <c r="A61" s="1244" t="s">
        <v>111</v>
      </c>
      <c r="B61" s="1245"/>
      <c r="C61" s="1245"/>
      <c r="D61" s="1246"/>
    </row>
    <row r="62" spans="1:9" x14ac:dyDescent="0.25">
      <c r="F62" s="142"/>
      <c r="G62" s="142"/>
      <c r="H62" s="142"/>
      <c r="I62" s="112"/>
    </row>
  </sheetData>
  <sheetProtection algorithmName="SHA-512" hashValue="G8PPfXxaD7y0uiStcEXAa8dDtN/IsaMnBCtxOMxFs2/eS36yveBzNxOyt0bEqZFz6B+Q3bC7v/CTaWafQ73eNw==" saltValue="8qXni6ZIriin1A+ORMT/FA==" spinCount="100000" sheet="1" selectLockedCells="1"/>
  <mergeCells count="50">
    <mergeCell ref="A56:B56"/>
    <mergeCell ref="A57:B57"/>
    <mergeCell ref="A58:B58"/>
    <mergeCell ref="A60:D60"/>
    <mergeCell ref="A61:D61"/>
    <mergeCell ref="A54:B54"/>
    <mergeCell ref="A44:B44"/>
    <mergeCell ref="A45:B45"/>
    <mergeCell ref="A46:B46"/>
    <mergeCell ref="A47:B47"/>
    <mergeCell ref="A52:B52"/>
    <mergeCell ref="A53:B53"/>
    <mergeCell ref="H33:H34"/>
    <mergeCell ref="I33:I34"/>
    <mergeCell ref="A48:B48"/>
    <mergeCell ref="A49:B49"/>
    <mergeCell ref="A50:B50"/>
    <mergeCell ref="H39:H40"/>
    <mergeCell ref="A43:B43"/>
    <mergeCell ref="A34:B34"/>
    <mergeCell ref="A35:B35"/>
    <mergeCell ref="A38:B38"/>
    <mergeCell ref="A39:B39"/>
    <mergeCell ref="A40:B40"/>
    <mergeCell ref="A41:B41"/>
    <mergeCell ref="A42:B42"/>
    <mergeCell ref="I39:I40"/>
    <mergeCell ref="B1:D1"/>
    <mergeCell ref="A30:B30"/>
    <mergeCell ref="A31:B31"/>
    <mergeCell ref="A32:B32"/>
    <mergeCell ref="A33:B33"/>
    <mergeCell ref="A22:B22"/>
    <mergeCell ref="A24:B24"/>
    <mergeCell ref="A26:B26"/>
    <mergeCell ref="A27:B27"/>
    <mergeCell ref="A28:B28"/>
    <mergeCell ref="A29:B29"/>
    <mergeCell ref="A20:B20"/>
    <mergeCell ref="A3:B3"/>
    <mergeCell ref="A4:B4"/>
    <mergeCell ref="A5:B5"/>
    <mergeCell ref="C8:D8"/>
    <mergeCell ref="A18:B18"/>
    <mergeCell ref="A6:B6"/>
    <mergeCell ref="A9:B9"/>
    <mergeCell ref="A10:B10"/>
    <mergeCell ref="A12:B12"/>
    <mergeCell ref="A14:B14"/>
    <mergeCell ref="A16:B16"/>
  </mergeCells>
  <conditionalFormatting sqref="A1:B1">
    <cfRule type="expression" dxfId="14" priority="4">
      <formula>CELL("schutz",A1)=0</formula>
    </cfRule>
  </conditionalFormatting>
  <conditionalFormatting sqref="A3:C6">
    <cfRule type="expression" dxfId="13" priority="2">
      <formula>CELL("schutz",A3)=0</formula>
    </cfRule>
  </conditionalFormatting>
  <conditionalFormatting sqref="A8:D61">
    <cfRule type="expression" dxfId="12" priority="1">
      <formula>CELL("schutz",A8)=0</formula>
    </cfRule>
  </conditionalFormatting>
  <printOptions horizontalCentered="1"/>
  <pageMargins left="0.59055118110236227" right="0.19685039370078741" top="0.39370078740157483" bottom="0.39370078740157483" header="0.19685039370078741" footer="0.19685039370078741"/>
  <pageSetup paperSize="9" scale="44" firstPageNumber="0" orientation="portrait" horizontalDpi="300" verticalDpi="300" r:id="rId1"/>
  <headerFooter alignWithMargins="0">
    <oddHeader>&amp;LAnlage_8_Kalkulation_SVS_Nachtarbeit&amp;RSeite 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62"/>
  <sheetViews>
    <sheetView showGridLines="0" topLeftCell="A19" zoomScaleNormal="100" zoomScaleSheetLayoutView="100" zoomScalePageLayoutView="90" workbookViewId="0">
      <selection activeCell="C3" sqref="C3"/>
    </sheetView>
  </sheetViews>
  <sheetFormatPr baseColWidth="10" defaultColWidth="10.85546875" defaultRowHeight="15" x14ac:dyDescent="0.25"/>
  <cols>
    <col min="1" max="1" width="59.140625" style="46" customWidth="1"/>
    <col min="2" max="2" width="14.42578125" style="46" customWidth="1"/>
    <col min="3" max="3" width="14.5703125" style="46" customWidth="1"/>
    <col min="4" max="4" width="15.5703125" style="28" customWidth="1"/>
    <col min="5" max="5" width="13.5703125" style="29" customWidth="1"/>
    <col min="6" max="6" width="23.140625" style="118" hidden="1" customWidth="1"/>
    <col min="7" max="7" width="10.85546875" style="118" hidden="1" customWidth="1"/>
    <col min="8" max="8" width="7.42578125" style="118" hidden="1" customWidth="1"/>
    <col min="9" max="9" width="7.5703125" style="118" hidden="1" customWidth="1"/>
    <col min="10" max="13" width="10.85546875" style="46" customWidth="1"/>
    <col min="14" max="16384" width="10.85546875" style="46"/>
  </cols>
  <sheetData>
    <row r="1" spans="1:9" s="38" customFormat="1" ht="57.75" customHeight="1" x14ac:dyDescent="0.25">
      <c r="A1" s="707" t="s">
        <v>620</v>
      </c>
      <c r="B1" s="1274">
        <f>Bieterdaten!C1</f>
        <v>0</v>
      </c>
      <c r="C1" s="1275"/>
      <c r="D1" s="1276"/>
      <c r="E1" s="23"/>
      <c r="F1" s="118"/>
      <c r="G1" s="118"/>
      <c r="H1" s="118"/>
      <c r="I1" s="118"/>
    </row>
    <row r="2" spans="1:9" s="38" customFormat="1" ht="16.5" thickBot="1" x14ac:dyDescent="0.25">
      <c r="A2" s="20"/>
      <c r="B2" s="20"/>
      <c r="C2" s="20"/>
      <c r="D2" s="21"/>
      <c r="E2" s="23"/>
      <c r="F2" s="120" t="s">
        <v>11</v>
      </c>
      <c r="G2" s="121"/>
      <c r="H2" s="122"/>
      <c r="I2" s="151"/>
    </row>
    <row r="3" spans="1:9" s="38" customFormat="1" ht="16.5" thickTop="1" x14ac:dyDescent="0.2">
      <c r="A3" s="1128" t="s">
        <v>4</v>
      </c>
      <c r="B3" s="1254"/>
      <c r="C3" s="689"/>
      <c r="D3" s="24"/>
      <c r="E3" s="102"/>
      <c r="F3" s="152" t="s">
        <v>13</v>
      </c>
      <c r="G3" s="124">
        <v>365.25</v>
      </c>
      <c r="H3" s="118"/>
      <c r="I3" s="153"/>
    </row>
    <row r="4" spans="1:9" s="38" customFormat="1" ht="15.75" x14ac:dyDescent="0.2">
      <c r="A4" s="1128" t="s">
        <v>5</v>
      </c>
      <c r="B4" s="1254"/>
      <c r="C4" s="690"/>
      <c r="D4" s="24"/>
      <c r="E4" s="29"/>
      <c r="F4" s="152" t="s">
        <v>15</v>
      </c>
      <c r="G4" s="124">
        <v>52.18</v>
      </c>
      <c r="H4" s="118"/>
      <c r="I4" s="154"/>
    </row>
    <row r="5" spans="1:9" s="38" customFormat="1" ht="16.5" thickBot="1" x14ac:dyDescent="0.25">
      <c r="A5" s="1128" t="s">
        <v>6</v>
      </c>
      <c r="B5" s="1254"/>
      <c r="C5" s="691"/>
      <c r="D5" s="25"/>
      <c r="E5" s="29"/>
      <c r="F5" s="152" t="s">
        <v>17</v>
      </c>
      <c r="G5" s="124">
        <v>52.18</v>
      </c>
      <c r="H5" s="118"/>
      <c r="I5" s="151"/>
    </row>
    <row r="6" spans="1:9" s="38" customFormat="1" ht="16.5" thickTop="1" x14ac:dyDescent="0.2">
      <c r="A6" s="1261" t="s">
        <v>19</v>
      </c>
      <c r="B6" s="1261"/>
      <c r="C6" s="626">
        <v>10</v>
      </c>
      <c r="D6" s="21"/>
      <c r="E6" s="29"/>
      <c r="F6" s="152" t="s">
        <v>19</v>
      </c>
      <c r="G6" s="124">
        <f>C6</f>
        <v>10</v>
      </c>
      <c r="H6" s="118"/>
      <c r="I6" s="151"/>
    </row>
    <row r="7" spans="1:9" s="38" customFormat="1" ht="15.75" x14ac:dyDescent="0.2">
      <c r="A7" s="20"/>
      <c r="B7" s="20"/>
      <c r="C7" s="20"/>
      <c r="D7" s="21"/>
      <c r="E7" s="29"/>
      <c r="F7" s="152" t="s">
        <v>160</v>
      </c>
      <c r="G7" s="124">
        <v>0</v>
      </c>
      <c r="H7" s="118"/>
      <c r="I7" s="156"/>
    </row>
    <row r="8" spans="1:9" ht="27" customHeight="1" x14ac:dyDescent="0.2">
      <c r="A8" s="1"/>
      <c r="B8" s="1"/>
      <c r="C8" s="1280" t="s">
        <v>81</v>
      </c>
      <c r="D8" s="1281"/>
      <c r="E8" s="17"/>
      <c r="F8" s="155" t="s">
        <v>158</v>
      </c>
      <c r="G8" s="127">
        <f>G3-G4-G5-G6-G7</f>
        <v>250.89</v>
      </c>
      <c r="H8" s="120"/>
      <c r="I8" s="158"/>
    </row>
    <row r="9" spans="1:9" ht="25.5" customHeight="1" thickBot="1" x14ac:dyDescent="0.25">
      <c r="A9" s="1128" t="s">
        <v>7</v>
      </c>
      <c r="B9" s="1128"/>
      <c r="C9" s="3">
        <v>100</v>
      </c>
      <c r="D9" s="708" t="s">
        <v>114</v>
      </c>
      <c r="F9" s="152" t="s">
        <v>21</v>
      </c>
      <c r="G9" s="157">
        <f>C3</f>
        <v>0</v>
      </c>
      <c r="H9" s="122"/>
      <c r="I9" s="156"/>
    </row>
    <row r="10" spans="1:9" ht="17.100000000000001" customHeight="1" thickTop="1" x14ac:dyDescent="0.2">
      <c r="A10" s="1129" t="s">
        <v>931</v>
      </c>
      <c r="B10" s="1254"/>
      <c r="C10" s="709"/>
      <c r="D10" s="710">
        <f>C10</f>
        <v>0</v>
      </c>
      <c r="F10" s="152" t="s">
        <v>22</v>
      </c>
      <c r="G10" s="157">
        <f>C4</f>
        <v>0</v>
      </c>
      <c r="H10" s="122"/>
      <c r="I10" s="156"/>
    </row>
    <row r="11" spans="1:9" ht="17.100000000000001" customHeight="1" x14ac:dyDescent="0.2">
      <c r="A11" s="1129" t="s">
        <v>9</v>
      </c>
      <c r="B11" s="1130"/>
      <c r="C11" s="493"/>
      <c r="D11" s="528">
        <f t="shared" ref="D11:D17" si="0">$D$10/100*C11</f>
        <v>0</v>
      </c>
      <c r="F11" s="152" t="s">
        <v>24</v>
      </c>
      <c r="G11" s="159">
        <f>C5</f>
        <v>0</v>
      </c>
      <c r="H11" s="128"/>
      <c r="I11" s="160"/>
    </row>
    <row r="12" spans="1:9" ht="17.100000000000001" customHeight="1" x14ac:dyDescent="0.2">
      <c r="A12" s="1247" t="s">
        <v>661</v>
      </c>
      <c r="B12" s="1263"/>
      <c r="C12" s="493"/>
      <c r="D12" s="528">
        <f t="shared" si="0"/>
        <v>0</v>
      </c>
      <c r="F12" s="152"/>
      <c r="G12" s="159"/>
      <c r="H12" s="128"/>
      <c r="I12" s="160"/>
    </row>
    <row r="13" spans="1:9" ht="17.100000000000001" customHeight="1" x14ac:dyDescent="0.2">
      <c r="A13" s="1129" t="s">
        <v>12</v>
      </c>
      <c r="B13" s="1130"/>
      <c r="C13" s="493"/>
      <c r="D13" s="528">
        <f t="shared" si="0"/>
        <v>0</v>
      </c>
      <c r="F13" s="149" t="s">
        <v>27</v>
      </c>
      <c r="G13" s="149">
        <f>G8-G9-G10-G11-G12</f>
        <v>250.89</v>
      </c>
      <c r="H13" s="128"/>
      <c r="I13" s="160"/>
    </row>
    <row r="14" spans="1:9" ht="17.100000000000001" customHeight="1" x14ac:dyDescent="0.2">
      <c r="A14" s="1129" t="s">
        <v>14</v>
      </c>
      <c r="B14" s="1130"/>
      <c r="C14" s="493"/>
      <c r="D14" s="528">
        <f t="shared" si="0"/>
        <v>0</v>
      </c>
      <c r="F14" s="128" t="s">
        <v>30</v>
      </c>
      <c r="G14" s="121"/>
      <c r="H14" s="122"/>
      <c r="I14" s="121"/>
    </row>
    <row r="15" spans="1:9" ht="17.100000000000001" customHeight="1" x14ac:dyDescent="0.2">
      <c r="A15" s="1129" t="s">
        <v>16</v>
      </c>
      <c r="B15" s="1130"/>
      <c r="C15" s="493"/>
      <c r="D15" s="528">
        <f t="shared" si="0"/>
        <v>0</v>
      </c>
      <c r="F15" s="161">
        <f>G9</f>
        <v>0</v>
      </c>
      <c r="G15" s="162">
        <v>1</v>
      </c>
      <c r="H15" s="163" t="s">
        <v>32</v>
      </c>
      <c r="I15" s="144">
        <f>F15*G15/F16</f>
        <v>0</v>
      </c>
    </row>
    <row r="16" spans="1:9" ht="17.100000000000001" customHeight="1" x14ac:dyDescent="0.2">
      <c r="A16" s="1247" t="s">
        <v>18</v>
      </c>
      <c r="B16" s="1263"/>
      <c r="C16" s="493"/>
      <c r="D16" s="528">
        <f t="shared" si="0"/>
        <v>0</v>
      </c>
      <c r="F16" s="135">
        <f>G13</f>
        <v>250.89</v>
      </c>
      <c r="G16" s="136"/>
      <c r="H16" s="145"/>
      <c r="I16" s="146"/>
    </row>
    <row r="17" spans="1:9" ht="17.100000000000001" customHeight="1" thickBot="1" x14ac:dyDescent="0.25">
      <c r="A17" s="1177" t="s">
        <v>105</v>
      </c>
      <c r="B17" s="1178"/>
      <c r="C17" s="490"/>
      <c r="D17" s="711">
        <f t="shared" si="0"/>
        <v>0</v>
      </c>
      <c r="F17" s="164" t="s">
        <v>35</v>
      </c>
      <c r="G17" s="165"/>
      <c r="H17" s="166"/>
      <c r="I17" s="167">
        <f>(I15*$C$18)/100</f>
        <v>0</v>
      </c>
    </row>
    <row r="18" spans="1:9" ht="17.100000000000001" customHeight="1" x14ac:dyDescent="0.2">
      <c r="A18" s="1249" t="s">
        <v>20</v>
      </c>
      <c r="B18" s="1249"/>
      <c r="C18" s="712">
        <f>SUM(C11:C17)</f>
        <v>0</v>
      </c>
      <c r="D18" s="708">
        <f>SUM(D10:D17)</f>
        <v>0</v>
      </c>
      <c r="F18" s="164"/>
      <c r="G18" s="165"/>
      <c r="H18" s="166"/>
      <c r="I18" s="167"/>
    </row>
    <row r="19" spans="1:9" ht="17.100000000000001" customHeight="1" x14ac:dyDescent="0.2">
      <c r="A19" s="1128" t="s">
        <v>89</v>
      </c>
      <c r="B19" s="1128"/>
      <c r="C19" s="8"/>
      <c r="D19" s="520"/>
      <c r="G19" s="125"/>
      <c r="H19" s="120"/>
      <c r="I19" s="125"/>
    </row>
    <row r="20" spans="1:9" ht="17.100000000000001" customHeight="1" x14ac:dyDescent="0.25">
      <c r="A20" s="1128" t="s">
        <v>23</v>
      </c>
      <c r="B20" s="1128"/>
      <c r="C20" s="532">
        <f>I15*100</f>
        <v>0</v>
      </c>
      <c r="D20" s="713">
        <f>$D$10/100*C20</f>
        <v>0</v>
      </c>
      <c r="F20" s="128" t="s">
        <v>39</v>
      </c>
      <c r="G20" s="128"/>
      <c r="H20" s="128"/>
      <c r="I20" s="128"/>
    </row>
    <row r="21" spans="1:9" ht="17.100000000000001" customHeight="1" x14ac:dyDescent="0.2">
      <c r="A21" s="1129" t="s">
        <v>25</v>
      </c>
      <c r="B21" s="1129"/>
      <c r="C21" s="632">
        <f>I17*100</f>
        <v>0</v>
      </c>
      <c r="D21" s="714">
        <f t="shared" ref="D21:D32" si="1">$D$10/100*C21</f>
        <v>0</v>
      </c>
      <c r="F21" s="161">
        <f>G6</f>
        <v>10</v>
      </c>
      <c r="G21" s="162">
        <v>1</v>
      </c>
      <c r="H21" s="163" t="s">
        <v>32</v>
      </c>
      <c r="I21" s="144">
        <f>F21*G21/F22</f>
        <v>3.9858105145681375E-2</v>
      </c>
    </row>
    <row r="22" spans="1:9" ht="17.100000000000001" customHeight="1" x14ac:dyDescent="0.2">
      <c r="A22" s="1128" t="s">
        <v>26</v>
      </c>
      <c r="B22" s="1128"/>
      <c r="C22" s="532">
        <f>I21*100</f>
        <v>3.9858105145681373</v>
      </c>
      <c r="D22" s="713">
        <f t="shared" si="1"/>
        <v>0</v>
      </c>
      <c r="F22" s="135">
        <f>G13</f>
        <v>250.89</v>
      </c>
      <c r="G22" s="136"/>
      <c r="H22" s="145"/>
      <c r="I22" s="146"/>
    </row>
    <row r="23" spans="1:9" ht="17.100000000000001" customHeight="1" x14ac:dyDescent="0.2">
      <c r="A23" s="1247" t="s">
        <v>28</v>
      </c>
      <c r="B23" s="1247"/>
      <c r="C23" s="632">
        <f>I23*100</f>
        <v>0</v>
      </c>
      <c r="D23" s="714">
        <f t="shared" si="1"/>
        <v>0</v>
      </c>
      <c r="F23" s="164" t="s">
        <v>35</v>
      </c>
      <c r="G23" s="165"/>
      <c r="H23" s="166"/>
      <c r="I23" s="167">
        <f>(I21*$C$18)/100</f>
        <v>0</v>
      </c>
    </row>
    <row r="24" spans="1:9" ht="17.100000000000001" customHeight="1" x14ac:dyDescent="0.2">
      <c r="A24" s="1128" t="s">
        <v>29</v>
      </c>
      <c r="B24" s="1128"/>
      <c r="C24" s="532">
        <f>I27*100</f>
        <v>0</v>
      </c>
      <c r="D24" s="713">
        <f t="shared" si="1"/>
        <v>0</v>
      </c>
      <c r="F24" s="164"/>
      <c r="G24" s="165"/>
      <c r="H24" s="166"/>
      <c r="I24" s="167"/>
    </row>
    <row r="25" spans="1:9" ht="17.100000000000001" customHeight="1" x14ac:dyDescent="0.2">
      <c r="A25" s="1129" t="s">
        <v>31</v>
      </c>
      <c r="B25" s="1129"/>
      <c r="C25" s="632">
        <f>I29*100</f>
        <v>0</v>
      </c>
      <c r="D25" s="714">
        <f t="shared" si="1"/>
        <v>0</v>
      </c>
      <c r="G25" s="125"/>
      <c r="H25" s="120"/>
      <c r="I25" s="125"/>
    </row>
    <row r="26" spans="1:9" ht="17.100000000000001" customHeight="1" x14ac:dyDescent="0.2">
      <c r="A26" s="1128" t="s">
        <v>33</v>
      </c>
      <c r="B26" s="1128"/>
      <c r="C26" s="532">
        <f>I33*100</f>
        <v>0</v>
      </c>
      <c r="D26" s="713">
        <f t="shared" si="1"/>
        <v>0</v>
      </c>
      <c r="F26" s="120" t="s">
        <v>44</v>
      </c>
      <c r="G26" s="121"/>
      <c r="H26" s="122"/>
      <c r="I26" s="121"/>
    </row>
    <row r="27" spans="1:9" ht="17.100000000000001" customHeight="1" thickBot="1" x14ac:dyDescent="0.25">
      <c r="A27" s="1174" t="s">
        <v>34</v>
      </c>
      <c r="B27" s="1265"/>
      <c r="C27" s="636">
        <f>I35*100</f>
        <v>0</v>
      </c>
      <c r="D27" s="714">
        <f t="shared" si="1"/>
        <v>0</v>
      </c>
      <c r="F27" s="161">
        <f>G11+G12</f>
        <v>0</v>
      </c>
      <c r="G27" s="162">
        <v>1</v>
      </c>
      <c r="H27" s="1172" t="s">
        <v>32</v>
      </c>
      <c r="I27" s="1161">
        <f>F27*G27/F28</f>
        <v>0</v>
      </c>
    </row>
    <row r="28" spans="1:9" ht="17.100000000000001" customHeight="1" thickTop="1" x14ac:dyDescent="0.2">
      <c r="A28" s="622" t="s">
        <v>36</v>
      </c>
      <c r="B28" s="694"/>
      <c r="C28" s="695"/>
      <c r="D28" s="528">
        <f t="shared" si="1"/>
        <v>0</v>
      </c>
      <c r="F28" s="135">
        <f>G13</f>
        <v>250.89</v>
      </c>
      <c r="G28" s="136"/>
      <c r="H28" s="1173"/>
      <c r="I28" s="1162"/>
    </row>
    <row r="29" spans="1:9" ht="17.100000000000001" customHeight="1" thickBot="1" x14ac:dyDescent="0.25">
      <c r="A29" s="517" t="s">
        <v>38</v>
      </c>
      <c r="B29" s="715"/>
      <c r="C29" s="490"/>
      <c r="D29" s="528">
        <f t="shared" si="1"/>
        <v>0</v>
      </c>
      <c r="F29" s="164" t="s">
        <v>35</v>
      </c>
      <c r="G29" s="165"/>
      <c r="H29" s="166"/>
      <c r="I29" s="167">
        <f>(I27*$C$18)/100</f>
        <v>0</v>
      </c>
    </row>
    <row r="30" spans="1:9" ht="17.100000000000001" customHeight="1" thickTop="1" thickBot="1" x14ac:dyDescent="0.25">
      <c r="A30" s="1283" t="s">
        <v>90</v>
      </c>
      <c r="B30" s="1284"/>
      <c r="C30" s="716">
        <v>0</v>
      </c>
      <c r="D30" s="717">
        <f t="shared" si="1"/>
        <v>0</v>
      </c>
      <c r="F30" s="164"/>
      <c r="G30" s="165"/>
      <c r="H30" s="166"/>
      <c r="I30" s="167"/>
    </row>
    <row r="31" spans="1:9" ht="17.100000000000001" customHeight="1" x14ac:dyDescent="0.2">
      <c r="A31" s="1285" t="s">
        <v>86</v>
      </c>
      <c r="B31" s="1285"/>
      <c r="C31" s="657">
        <f>SUM(C20:C30)</f>
        <v>3.9858105145681373</v>
      </c>
      <c r="D31" s="708">
        <f t="shared" si="1"/>
        <v>0</v>
      </c>
      <c r="G31" s="125"/>
      <c r="H31" s="120"/>
      <c r="I31" s="125"/>
    </row>
    <row r="32" spans="1:9" ht="17.100000000000001" customHeight="1" x14ac:dyDescent="0.2">
      <c r="A32" s="1286" t="s">
        <v>40</v>
      </c>
      <c r="B32" s="1286"/>
      <c r="C32" s="659">
        <f>C9+C18+C31</f>
        <v>103.98581051456814</v>
      </c>
      <c r="D32" s="718">
        <f t="shared" si="1"/>
        <v>0</v>
      </c>
      <c r="F32" s="120" t="s">
        <v>48</v>
      </c>
      <c r="G32" s="121"/>
      <c r="H32" s="122"/>
      <c r="I32" s="121"/>
    </row>
    <row r="33" spans="1:9" ht="17.100000000000001" customHeight="1" x14ac:dyDescent="0.2">
      <c r="A33" s="1156" t="s">
        <v>41</v>
      </c>
      <c r="B33" s="1157"/>
      <c r="C33" s="719"/>
      <c r="D33" s="720"/>
      <c r="F33" s="161">
        <f>G10</f>
        <v>0</v>
      </c>
      <c r="G33" s="162">
        <v>1</v>
      </c>
      <c r="H33" s="1172" t="s">
        <v>32</v>
      </c>
      <c r="I33" s="1161">
        <f>F33*G33/F34</f>
        <v>0</v>
      </c>
    </row>
    <row r="34" spans="1:9" ht="17.100000000000001" customHeight="1" thickBot="1" x14ac:dyDescent="0.25">
      <c r="A34" s="1174" t="s">
        <v>76</v>
      </c>
      <c r="B34" s="1265"/>
      <c r="C34" s="721">
        <v>0</v>
      </c>
      <c r="D34" s="516">
        <f t="shared" ref="D34:D47" si="2">$D$10/100*C34</f>
        <v>0</v>
      </c>
      <c r="F34" s="135">
        <f>G13</f>
        <v>250.89</v>
      </c>
      <c r="G34" s="136"/>
      <c r="H34" s="1173"/>
      <c r="I34" s="1162"/>
    </row>
    <row r="35" spans="1:9" ht="17.100000000000001" customHeight="1" thickTop="1" x14ac:dyDescent="0.2">
      <c r="A35" s="1154" t="s">
        <v>42</v>
      </c>
      <c r="B35" s="1155"/>
      <c r="C35" s="699"/>
      <c r="D35" s="515">
        <f t="shared" si="2"/>
        <v>0</v>
      </c>
      <c r="F35" s="164" t="s">
        <v>35</v>
      </c>
      <c r="G35" s="165"/>
      <c r="H35" s="166"/>
      <c r="I35" s="167">
        <f>(I33*$C$18)/100</f>
        <v>0</v>
      </c>
    </row>
    <row r="36" spans="1:9" ht="17.100000000000001" customHeight="1" thickBot="1" x14ac:dyDescent="0.25">
      <c r="A36" s="1129" t="s">
        <v>43</v>
      </c>
      <c r="B36" s="1130"/>
      <c r="C36" s="518"/>
      <c r="D36" s="515">
        <f t="shared" si="2"/>
        <v>0</v>
      </c>
      <c r="F36" s="164"/>
      <c r="G36" s="165"/>
      <c r="H36" s="166"/>
      <c r="I36" s="167"/>
    </row>
    <row r="37" spans="1:9" ht="17.100000000000001" customHeight="1" thickTop="1" thickBot="1" x14ac:dyDescent="0.25">
      <c r="A37" s="1156" t="s">
        <v>45</v>
      </c>
      <c r="B37" s="1157"/>
      <c r="C37" s="667"/>
      <c r="D37" s="516"/>
      <c r="G37" s="125"/>
      <c r="H37" s="120"/>
      <c r="I37" s="125"/>
    </row>
    <row r="38" spans="1:9" ht="17.100000000000001" customHeight="1" thickTop="1" x14ac:dyDescent="0.2">
      <c r="A38" s="1129" t="s">
        <v>77</v>
      </c>
      <c r="B38" s="1130"/>
      <c r="C38" s="722"/>
      <c r="D38" s="515">
        <f t="shared" si="2"/>
        <v>0</v>
      </c>
      <c r="F38" s="120" t="s">
        <v>54</v>
      </c>
      <c r="G38" s="121"/>
      <c r="H38" s="122"/>
      <c r="I38" s="121"/>
    </row>
    <row r="39" spans="1:9" ht="17.100000000000001" customHeight="1" x14ac:dyDescent="0.2">
      <c r="A39" s="1247" t="s">
        <v>78</v>
      </c>
      <c r="B39" s="1263"/>
      <c r="C39" s="723"/>
      <c r="D39" s="515">
        <f t="shared" si="2"/>
        <v>0</v>
      </c>
      <c r="F39" s="161">
        <f>1.85*G9</f>
        <v>0</v>
      </c>
      <c r="G39" s="162">
        <v>1</v>
      </c>
      <c r="H39" s="1172" t="s">
        <v>32</v>
      </c>
      <c r="I39" s="1161">
        <f>F39*G39/F40</f>
        <v>0</v>
      </c>
    </row>
    <row r="40" spans="1:9" ht="21.75" customHeight="1" x14ac:dyDescent="0.2">
      <c r="A40" s="1165" t="s">
        <v>106</v>
      </c>
      <c r="B40" s="1154"/>
      <c r="C40" s="527"/>
      <c r="D40" s="515">
        <f t="shared" si="2"/>
        <v>0</v>
      </c>
      <c r="F40" s="141">
        <f>G13*7.8</f>
        <v>1956.9419999999998</v>
      </c>
      <c r="G40" s="136"/>
      <c r="H40" s="1173"/>
      <c r="I40" s="1162"/>
    </row>
    <row r="41" spans="1:9" ht="17.100000000000001" customHeight="1" x14ac:dyDescent="0.2">
      <c r="A41" s="1129" t="s">
        <v>46</v>
      </c>
      <c r="B41" s="1130"/>
      <c r="C41" s="527"/>
      <c r="D41" s="515">
        <f t="shared" si="2"/>
        <v>0</v>
      </c>
      <c r="F41" s="168" t="s">
        <v>35</v>
      </c>
      <c r="G41" s="169"/>
      <c r="H41" s="170"/>
      <c r="I41" s="171">
        <f>(I39*$C$18)/100</f>
        <v>0</v>
      </c>
    </row>
    <row r="42" spans="1:9" ht="17.100000000000001" customHeight="1" x14ac:dyDescent="0.2">
      <c r="A42" s="1129" t="s">
        <v>47</v>
      </c>
      <c r="B42" s="1130"/>
      <c r="C42" s="527"/>
      <c r="D42" s="515">
        <f t="shared" si="2"/>
        <v>0</v>
      </c>
      <c r="F42" s="164"/>
      <c r="G42" s="165"/>
      <c r="H42" s="166"/>
      <c r="I42" s="167"/>
    </row>
    <row r="43" spans="1:9" ht="17.100000000000001" customHeight="1" x14ac:dyDescent="0.25">
      <c r="A43" s="1174" t="s">
        <v>49</v>
      </c>
      <c r="B43" s="1175"/>
      <c r="C43" s="527"/>
      <c r="D43" s="528">
        <f t="shared" si="2"/>
        <v>0</v>
      </c>
    </row>
    <row r="44" spans="1:9" ht="17.100000000000001" customHeight="1" thickBot="1" x14ac:dyDescent="0.3">
      <c r="A44" s="1166" t="s">
        <v>107</v>
      </c>
      <c r="B44" s="1167"/>
      <c r="C44" s="518"/>
      <c r="D44" s="530">
        <f t="shared" si="2"/>
        <v>0</v>
      </c>
    </row>
    <row r="45" spans="1:9" ht="17.100000000000001" customHeight="1" x14ac:dyDescent="0.25">
      <c r="A45" s="1249" t="s">
        <v>50</v>
      </c>
      <c r="B45" s="1249"/>
      <c r="C45" s="677">
        <f>SUM(C34:C44)</f>
        <v>0</v>
      </c>
      <c r="D45" s="708">
        <f>SUM(D34:D44)</f>
        <v>0</v>
      </c>
    </row>
    <row r="46" spans="1:9" ht="17.100000000000001" customHeight="1" thickBot="1" x14ac:dyDescent="0.3">
      <c r="A46" s="1282" t="s">
        <v>51</v>
      </c>
      <c r="B46" s="1252"/>
      <c r="C46" s="724">
        <f>C32+C45</f>
        <v>103.98581051456814</v>
      </c>
      <c r="D46" s="520"/>
    </row>
    <row r="47" spans="1:9" ht="17.100000000000001" customHeight="1" thickTop="1" thickBot="1" x14ac:dyDescent="0.3">
      <c r="A47" s="529" t="s">
        <v>52</v>
      </c>
      <c r="B47" s="725"/>
      <c r="C47" s="534">
        <f>C46*B47%</f>
        <v>0</v>
      </c>
      <c r="D47" s="535">
        <f t="shared" si="2"/>
        <v>0</v>
      </c>
    </row>
    <row r="48" spans="1:9" ht="17.100000000000001" customHeight="1" x14ac:dyDescent="0.25">
      <c r="A48" s="1249" t="s">
        <v>53</v>
      </c>
      <c r="B48" s="1249"/>
      <c r="C48" s="682">
        <f>C46+C47</f>
        <v>103.98581051456814</v>
      </c>
      <c r="D48" s="483"/>
    </row>
    <row r="49" spans="1:9" ht="17.100000000000001" customHeight="1" x14ac:dyDescent="0.25">
      <c r="A49" s="1171" t="s">
        <v>150</v>
      </c>
      <c r="B49" s="1171"/>
      <c r="C49" s="726">
        <f>$C$10*C48%</f>
        <v>0</v>
      </c>
      <c r="D49" s="727">
        <f>D18+D31+D45+D47</f>
        <v>0</v>
      </c>
    </row>
    <row r="50" spans="1:9" ht="17.100000000000001" customHeight="1" x14ac:dyDescent="0.25">
      <c r="A50" s="1163" t="s">
        <v>55</v>
      </c>
      <c r="B50" s="1163"/>
      <c r="C50" s="540" t="str">
        <f>IF(ISERROR(D32*100/C49)," ",(D32*100/C49))</f>
        <v xml:space="preserve"> </v>
      </c>
      <c r="D50" s="541"/>
    </row>
    <row r="51" spans="1:9" ht="15" customHeight="1" x14ac:dyDescent="0.25">
      <c r="A51" s="15"/>
      <c r="B51" s="15"/>
      <c r="C51" s="15"/>
      <c r="D51" s="685"/>
    </row>
    <row r="52" spans="1:9" s="38" customFormat="1" ht="15" customHeight="1" x14ac:dyDescent="0.25">
      <c r="A52" s="1119" t="s">
        <v>110</v>
      </c>
      <c r="B52" s="1120"/>
      <c r="C52" s="1120"/>
      <c r="D52" s="1121"/>
      <c r="E52" s="37"/>
      <c r="F52" s="15"/>
      <c r="G52" s="15"/>
      <c r="H52" s="15"/>
      <c r="I52" s="15"/>
    </row>
    <row r="53" spans="1:9" s="38" customFormat="1" ht="15" customHeight="1" x14ac:dyDescent="0.25">
      <c r="A53" s="1277" t="s">
        <v>111</v>
      </c>
      <c r="B53" s="1278"/>
      <c r="C53" s="1278"/>
      <c r="D53" s="1279"/>
      <c r="E53" s="37"/>
      <c r="F53" s="15"/>
      <c r="G53" s="15"/>
      <c r="H53" s="15"/>
      <c r="I53" s="15"/>
    </row>
    <row r="54" spans="1:9" s="43" customFormat="1" x14ac:dyDescent="0.25">
      <c r="A54" s="34"/>
      <c r="C54" s="44"/>
      <c r="D54" s="45"/>
      <c r="E54" s="29"/>
      <c r="F54" s="142"/>
      <c r="G54" s="142"/>
      <c r="H54" s="142"/>
      <c r="I54" s="142"/>
    </row>
    <row r="55" spans="1:9" x14ac:dyDescent="0.25">
      <c r="A55" s="34"/>
      <c r="C55" s="47"/>
      <c r="D55" s="48"/>
    </row>
    <row r="56" spans="1:9" x14ac:dyDescent="0.25">
      <c r="A56" s="34"/>
      <c r="C56" s="49"/>
      <c r="D56" s="50"/>
    </row>
    <row r="59" spans="1:9" x14ac:dyDescent="0.2">
      <c r="F59" s="120"/>
      <c r="G59" s="172"/>
      <c r="H59" s="172"/>
      <c r="I59" s="173"/>
    </row>
    <row r="60" spans="1:9" x14ac:dyDescent="0.2">
      <c r="F60" s="120"/>
      <c r="G60" s="125"/>
      <c r="H60" s="120"/>
      <c r="I60" s="125"/>
    </row>
    <row r="62" spans="1:9" x14ac:dyDescent="0.25">
      <c r="F62" s="142"/>
      <c r="G62" s="142"/>
      <c r="H62" s="142"/>
      <c r="I62" s="142"/>
    </row>
  </sheetData>
  <sheetProtection algorithmName="SHA-512" hashValue="bAwW5M7DgqNaPBYyOteWIt867DVa1ynYdb9B/USlMuCBvuoP6IvEXs9Ul1PTHhPg7xYislX182ZQRLi7urE/iA==" saltValue="MykYwEydY9emf7uWSY07Wg==" spinCount="100000" sheet="1" selectLockedCells="1"/>
  <mergeCells count="53">
    <mergeCell ref="I27:I28"/>
    <mergeCell ref="A38:B38"/>
    <mergeCell ref="A39:B39"/>
    <mergeCell ref="A40:B40"/>
    <mergeCell ref="I39:I40"/>
    <mergeCell ref="H27:H28"/>
    <mergeCell ref="H33:H34"/>
    <mergeCell ref="I33:I34"/>
    <mergeCell ref="H39:H40"/>
    <mergeCell ref="A43:B43"/>
    <mergeCell ref="A33:B33"/>
    <mergeCell ref="A34:B34"/>
    <mergeCell ref="A35:B35"/>
    <mergeCell ref="A36:B36"/>
    <mergeCell ref="A37:B37"/>
    <mergeCell ref="A23:B23"/>
    <mergeCell ref="A24:B24"/>
    <mergeCell ref="A41:B41"/>
    <mergeCell ref="A42:B42"/>
    <mergeCell ref="A50:B50"/>
    <mergeCell ref="A45:B45"/>
    <mergeCell ref="A46:B46"/>
    <mergeCell ref="A48:B48"/>
    <mergeCell ref="A49:B49"/>
    <mergeCell ref="A44:B44"/>
    <mergeCell ref="A25:B25"/>
    <mergeCell ref="A26:B26"/>
    <mergeCell ref="A27:B27"/>
    <mergeCell ref="A30:B30"/>
    <mergeCell ref="A31:B31"/>
    <mergeCell ref="A32:B32"/>
    <mergeCell ref="A4:B4"/>
    <mergeCell ref="A5:B5"/>
    <mergeCell ref="C8:D8"/>
    <mergeCell ref="A21:B21"/>
    <mergeCell ref="A22:B22"/>
    <mergeCell ref="A6:B6"/>
    <mergeCell ref="B1:D1"/>
    <mergeCell ref="A52:D52"/>
    <mergeCell ref="A53:D53"/>
    <mergeCell ref="A3:B3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</mergeCells>
  <conditionalFormatting sqref="A1:B1">
    <cfRule type="expression" dxfId="11" priority="6">
      <formula>CELL("schutz",A1)=0</formula>
    </cfRule>
  </conditionalFormatting>
  <conditionalFormatting sqref="A3:C6">
    <cfRule type="expression" dxfId="10" priority="5">
      <formula>CELL("schutz",A3)=0</formula>
    </cfRule>
  </conditionalFormatting>
  <conditionalFormatting sqref="A9:D53">
    <cfRule type="expression" dxfId="9" priority="1">
      <formula>CELL("schutz",A9)=0</formula>
    </cfRule>
  </conditionalFormatting>
  <printOptions horizontalCentered="1"/>
  <pageMargins left="0.70866141732283472" right="0.70866141732283472" top="0.74803149606299213" bottom="0.74803149606299213" header="0.31496062992125984" footer="0.11811023622047245"/>
  <pageSetup paperSize="9" scale="71" firstPageNumber="0" orientation="portrait" horizontalDpi="300" verticalDpi="300" r:id="rId1"/>
  <headerFooter alignWithMargins="0">
    <oddHeader>&amp;LXX_Anlage_6_Kalkulation_SVS_Bedarfsreinigung&amp;RSeite &amp;P</oddHeader>
  </headerFooter>
  <ignoredErrors>
    <ignoredError sqref="D11:D17 C20:C27 D20:D30 D31:D47" unlocked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6AEF4-3361-4F14-A58C-D79F4D5B7C91}">
  <sheetPr>
    <pageSetUpPr fitToPage="1"/>
  </sheetPr>
  <dimension ref="A1:I62"/>
  <sheetViews>
    <sheetView showGridLines="0" topLeftCell="A30" zoomScaleNormal="100" zoomScaleSheetLayoutView="100" zoomScalePageLayoutView="90" workbookViewId="0">
      <selection activeCell="C3" sqref="C3"/>
    </sheetView>
  </sheetViews>
  <sheetFormatPr baseColWidth="10" defaultColWidth="10.85546875" defaultRowHeight="15" x14ac:dyDescent="0.25"/>
  <cols>
    <col min="1" max="1" width="60.5703125" style="46" customWidth="1"/>
    <col min="2" max="2" width="14.42578125" style="46" customWidth="1"/>
    <col min="3" max="3" width="14.5703125" style="46" customWidth="1"/>
    <col min="4" max="4" width="15.5703125" style="28" customWidth="1"/>
    <col min="5" max="5" width="13.5703125" style="29" customWidth="1"/>
    <col min="6" max="6" width="23.140625" style="118" hidden="1" customWidth="1"/>
    <col min="7" max="7" width="10.85546875" style="118" hidden="1" customWidth="1"/>
    <col min="8" max="8" width="7.42578125" style="118" hidden="1" customWidth="1"/>
    <col min="9" max="9" width="7.5703125" style="118" hidden="1" customWidth="1"/>
    <col min="10" max="13" width="10.85546875" style="46" customWidth="1"/>
    <col min="14" max="16384" width="10.85546875" style="46"/>
  </cols>
  <sheetData>
    <row r="1" spans="1:9" s="38" customFormat="1" ht="57.75" customHeight="1" x14ac:dyDescent="0.25">
      <c r="A1" s="707" t="s">
        <v>622</v>
      </c>
      <c r="B1" s="1274">
        <f>Bieterdaten!C1</f>
        <v>0</v>
      </c>
      <c r="C1" s="1275"/>
      <c r="D1" s="1276"/>
      <c r="E1" s="23"/>
      <c r="F1" s="118"/>
      <c r="G1" s="118"/>
      <c r="H1" s="118"/>
      <c r="I1" s="118"/>
    </row>
    <row r="2" spans="1:9" s="38" customFormat="1" ht="16.5" thickBot="1" x14ac:dyDescent="0.25">
      <c r="A2" s="20"/>
      <c r="B2" s="20"/>
      <c r="C2" s="20"/>
      <c r="D2" s="21"/>
      <c r="E2" s="23"/>
      <c r="F2" s="120" t="s">
        <v>11</v>
      </c>
      <c r="G2" s="121"/>
      <c r="H2" s="122"/>
      <c r="I2" s="151"/>
    </row>
    <row r="3" spans="1:9" s="38" customFormat="1" ht="16.5" thickTop="1" x14ac:dyDescent="0.2">
      <c r="A3" s="1128" t="s">
        <v>4</v>
      </c>
      <c r="B3" s="1254"/>
      <c r="C3" s="689"/>
      <c r="D3" s="24"/>
      <c r="E3" s="102"/>
      <c r="F3" s="198" t="s">
        <v>13</v>
      </c>
      <c r="G3" s="199">
        <v>365.25</v>
      </c>
      <c r="H3" s="118"/>
      <c r="I3" s="153"/>
    </row>
    <row r="4" spans="1:9" s="38" customFormat="1" ht="15.75" x14ac:dyDescent="0.2">
      <c r="A4" s="1128" t="s">
        <v>5</v>
      </c>
      <c r="B4" s="1254"/>
      <c r="C4" s="690"/>
      <c r="D4" s="24"/>
      <c r="E4" s="29"/>
      <c r="F4" s="198" t="s">
        <v>15</v>
      </c>
      <c r="G4" s="199">
        <v>52.18</v>
      </c>
      <c r="H4" s="118"/>
      <c r="I4" s="154"/>
    </row>
    <row r="5" spans="1:9" s="38" customFormat="1" ht="16.5" thickBot="1" x14ac:dyDescent="0.25">
      <c r="A5" s="1128" t="s">
        <v>6</v>
      </c>
      <c r="B5" s="1254"/>
      <c r="C5" s="691"/>
      <c r="D5" s="25"/>
      <c r="E5" s="29"/>
      <c r="F5" s="198" t="s">
        <v>17</v>
      </c>
      <c r="G5" s="199">
        <v>52.18</v>
      </c>
      <c r="H5" s="118"/>
      <c r="I5" s="151"/>
    </row>
    <row r="6" spans="1:9" s="38" customFormat="1" ht="16.5" thickTop="1" x14ac:dyDescent="0.2">
      <c r="A6" s="1261" t="s">
        <v>19</v>
      </c>
      <c r="B6" s="1261"/>
      <c r="C6" s="626">
        <v>10</v>
      </c>
      <c r="D6" s="21"/>
      <c r="E6" s="29"/>
      <c r="F6" s="198" t="s">
        <v>19</v>
      </c>
      <c r="G6" s="199">
        <f>C6</f>
        <v>10</v>
      </c>
      <c r="H6" s="118"/>
      <c r="I6" s="151"/>
    </row>
    <row r="7" spans="1:9" s="38" customFormat="1" ht="15.75" x14ac:dyDescent="0.2">
      <c r="A7" s="20"/>
      <c r="B7" s="20"/>
      <c r="C7" s="20"/>
      <c r="D7" s="21"/>
      <c r="E7" s="29"/>
      <c r="F7" s="198" t="s">
        <v>160</v>
      </c>
      <c r="G7" s="199">
        <v>0</v>
      </c>
      <c r="H7" s="118"/>
      <c r="I7" s="156"/>
    </row>
    <row r="8" spans="1:9" ht="27" customHeight="1" x14ac:dyDescent="0.2">
      <c r="A8" s="1"/>
      <c r="B8" s="1"/>
      <c r="C8" s="1269" t="s">
        <v>81</v>
      </c>
      <c r="D8" s="1288"/>
      <c r="E8" s="17"/>
      <c r="F8" s="200" t="s">
        <v>158</v>
      </c>
      <c r="G8" s="201">
        <f>G3-G4-G5-G6-G7</f>
        <v>250.89</v>
      </c>
      <c r="H8" s="120"/>
      <c r="I8" s="158"/>
    </row>
    <row r="9" spans="1:9" ht="24.75" customHeight="1" thickBot="1" x14ac:dyDescent="0.25">
      <c r="A9" s="1128" t="s">
        <v>7</v>
      </c>
      <c r="B9" s="1128"/>
      <c r="C9" s="3">
        <v>100</v>
      </c>
      <c r="D9" s="708" t="s">
        <v>114</v>
      </c>
      <c r="F9" s="198" t="s">
        <v>21</v>
      </c>
      <c r="G9" s="202">
        <f>C3</f>
        <v>0</v>
      </c>
      <c r="H9" s="122"/>
      <c r="I9" s="156"/>
    </row>
    <row r="10" spans="1:9" ht="17.100000000000001" customHeight="1" thickTop="1" x14ac:dyDescent="0.2">
      <c r="A10" s="1129" t="s">
        <v>931</v>
      </c>
      <c r="B10" s="1254"/>
      <c r="C10" s="728"/>
      <c r="D10" s="710">
        <f>C10</f>
        <v>0</v>
      </c>
      <c r="F10" s="198" t="s">
        <v>22</v>
      </c>
      <c r="G10" s="202">
        <f>C4</f>
        <v>0</v>
      </c>
      <c r="H10" s="122"/>
      <c r="I10" s="156"/>
    </row>
    <row r="11" spans="1:9" ht="17.100000000000001" customHeight="1" x14ac:dyDescent="0.2">
      <c r="A11" s="1129" t="s">
        <v>9</v>
      </c>
      <c r="B11" s="1130"/>
      <c r="C11" s="729"/>
      <c r="D11" s="528">
        <f t="shared" ref="D11:D17" si="0">$D$10/100*C11</f>
        <v>0</v>
      </c>
      <c r="F11" s="198" t="s">
        <v>24</v>
      </c>
      <c r="G11" s="203">
        <f>C5</f>
        <v>0</v>
      </c>
      <c r="H11" s="128"/>
      <c r="I11" s="160"/>
    </row>
    <row r="12" spans="1:9" ht="17.100000000000001" customHeight="1" x14ac:dyDescent="0.2">
      <c r="A12" s="1247" t="s">
        <v>661</v>
      </c>
      <c r="B12" s="1263"/>
      <c r="C12" s="730"/>
      <c r="D12" s="528">
        <f t="shared" si="0"/>
        <v>0</v>
      </c>
      <c r="F12" s="198"/>
      <c r="G12" s="203"/>
      <c r="H12" s="128"/>
      <c r="I12" s="160"/>
    </row>
    <row r="13" spans="1:9" ht="17.100000000000001" customHeight="1" x14ac:dyDescent="0.2">
      <c r="A13" s="1129" t="s">
        <v>12</v>
      </c>
      <c r="B13" s="1130"/>
      <c r="C13" s="731"/>
      <c r="D13" s="528">
        <f t="shared" si="0"/>
        <v>0</v>
      </c>
      <c r="F13" s="149" t="s">
        <v>27</v>
      </c>
      <c r="G13" s="149">
        <f>G8-G9-G10-G11-G12</f>
        <v>250.89</v>
      </c>
      <c r="H13" s="128"/>
      <c r="I13" s="160"/>
    </row>
    <row r="14" spans="1:9" ht="17.100000000000001" customHeight="1" x14ac:dyDescent="0.2">
      <c r="A14" s="1129" t="s">
        <v>14</v>
      </c>
      <c r="B14" s="1130"/>
      <c r="C14" s="732"/>
      <c r="D14" s="528">
        <f t="shared" si="0"/>
        <v>0</v>
      </c>
      <c r="F14" s="128" t="s">
        <v>30</v>
      </c>
      <c r="G14" s="121"/>
      <c r="H14" s="122"/>
      <c r="I14" s="121"/>
    </row>
    <row r="15" spans="1:9" ht="17.100000000000001" customHeight="1" x14ac:dyDescent="0.2">
      <c r="A15" s="1129" t="s">
        <v>16</v>
      </c>
      <c r="B15" s="1130"/>
      <c r="C15" s="731"/>
      <c r="D15" s="528">
        <f t="shared" si="0"/>
        <v>0</v>
      </c>
      <c r="F15" s="175">
        <f>G9</f>
        <v>0</v>
      </c>
      <c r="G15" s="204">
        <v>1</v>
      </c>
      <c r="H15" s="163" t="s">
        <v>32</v>
      </c>
      <c r="I15" s="144">
        <f>F15*G15/F16</f>
        <v>0</v>
      </c>
    </row>
    <row r="16" spans="1:9" ht="17.100000000000001" customHeight="1" x14ac:dyDescent="0.2">
      <c r="A16" s="1247" t="s">
        <v>18</v>
      </c>
      <c r="B16" s="1263"/>
      <c r="C16" s="731"/>
      <c r="D16" s="528">
        <f t="shared" si="0"/>
        <v>0</v>
      </c>
      <c r="F16" s="135">
        <f>G13</f>
        <v>250.89</v>
      </c>
      <c r="G16" s="136"/>
      <c r="H16" s="145"/>
      <c r="I16" s="146"/>
    </row>
    <row r="17" spans="1:9" ht="17.100000000000001" customHeight="1" thickBot="1" x14ac:dyDescent="0.25">
      <c r="A17" s="1177" t="s">
        <v>105</v>
      </c>
      <c r="B17" s="1178"/>
      <c r="C17" s="733"/>
      <c r="D17" s="711">
        <f t="shared" si="0"/>
        <v>0</v>
      </c>
      <c r="F17" s="205" t="s">
        <v>35</v>
      </c>
      <c r="G17" s="206"/>
      <c r="H17" s="207"/>
      <c r="I17" s="140">
        <f>(I15*$C$18)/100</f>
        <v>0</v>
      </c>
    </row>
    <row r="18" spans="1:9" ht="17.100000000000001" customHeight="1" x14ac:dyDescent="0.2">
      <c r="A18" s="1249" t="s">
        <v>20</v>
      </c>
      <c r="B18" s="1249"/>
      <c r="C18" s="712">
        <f>SUM(C11:C17)</f>
        <v>0</v>
      </c>
      <c r="D18" s="708">
        <f>SUM(D10:D17)</f>
        <v>0</v>
      </c>
      <c r="F18" s="205"/>
      <c r="G18" s="206"/>
      <c r="H18" s="207"/>
      <c r="I18" s="140"/>
    </row>
    <row r="19" spans="1:9" ht="17.100000000000001" customHeight="1" x14ac:dyDescent="0.2">
      <c r="A19" s="1128" t="s">
        <v>89</v>
      </c>
      <c r="B19" s="1128"/>
      <c r="C19" s="8"/>
      <c r="D19" s="720"/>
      <c r="G19" s="125"/>
      <c r="H19" s="120"/>
      <c r="I19" s="125"/>
    </row>
    <row r="20" spans="1:9" ht="17.100000000000001" customHeight="1" x14ac:dyDescent="0.25">
      <c r="A20" s="1128" t="s">
        <v>23</v>
      </c>
      <c r="B20" s="1128"/>
      <c r="C20" s="532">
        <f>I15*100</f>
        <v>0</v>
      </c>
      <c r="D20" s="713">
        <f>$D$10/100*C20</f>
        <v>0</v>
      </c>
      <c r="F20" s="128" t="s">
        <v>39</v>
      </c>
      <c r="G20" s="128"/>
      <c r="H20" s="128"/>
      <c r="I20" s="128"/>
    </row>
    <row r="21" spans="1:9" ht="17.100000000000001" customHeight="1" x14ac:dyDescent="0.2">
      <c r="A21" s="1129" t="s">
        <v>25</v>
      </c>
      <c r="B21" s="1129"/>
      <c r="C21" s="632">
        <f>I17*100</f>
        <v>0</v>
      </c>
      <c r="D21" s="714">
        <f t="shared" ref="D21:D32" si="1">$D$10/100*C21</f>
        <v>0</v>
      </c>
      <c r="F21" s="175">
        <f>G6</f>
        <v>10</v>
      </c>
      <c r="G21" s="204">
        <v>1</v>
      </c>
      <c r="H21" s="163" t="s">
        <v>32</v>
      </c>
      <c r="I21" s="144">
        <f>F21*G21/F22</f>
        <v>3.9858105145681375E-2</v>
      </c>
    </row>
    <row r="22" spans="1:9" ht="17.100000000000001" customHeight="1" x14ac:dyDescent="0.2">
      <c r="A22" s="1128" t="s">
        <v>26</v>
      </c>
      <c r="B22" s="1128"/>
      <c r="C22" s="532">
        <f>I21*100</f>
        <v>3.9858105145681373</v>
      </c>
      <c r="D22" s="713">
        <f t="shared" si="1"/>
        <v>0</v>
      </c>
      <c r="F22" s="135">
        <f>G13</f>
        <v>250.89</v>
      </c>
      <c r="G22" s="136"/>
      <c r="H22" s="145"/>
      <c r="I22" s="146"/>
    </row>
    <row r="23" spans="1:9" ht="17.100000000000001" customHeight="1" x14ac:dyDescent="0.2">
      <c r="A23" s="1247" t="s">
        <v>28</v>
      </c>
      <c r="B23" s="1247"/>
      <c r="C23" s="632">
        <f>I23*100</f>
        <v>0</v>
      </c>
      <c r="D23" s="714">
        <f t="shared" si="1"/>
        <v>0</v>
      </c>
      <c r="F23" s="205" t="s">
        <v>35</v>
      </c>
      <c r="G23" s="206"/>
      <c r="H23" s="207"/>
      <c r="I23" s="140">
        <f>(I21*$C$18)/100</f>
        <v>0</v>
      </c>
    </row>
    <row r="24" spans="1:9" ht="17.100000000000001" customHeight="1" x14ac:dyDescent="0.2">
      <c r="A24" s="1128" t="s">
        <v>29</v>
      </c>
      <c r="B24" s="1128"/>
      <c r="C24" s="532">
        <f>I27*100</f>
        <v>0</v>
      </c>
      <c r="D24" s="713">
        <f t="shared" si="1"/>
        <v>0</v>
      </c>
      <c r="F24" s="205"/>
      <c r="G24" s="206"/>
      <c r="H24" s="207"/>
      <c r="I24" s="140"/>
    </row>
    <row r="25" spans="1:9" ht="17.100000000000001" customHeight="1" x14ac:dyDescent="0.2">
      <c r="A25" s="1129" t="s">
        <v>31</v>
      </c>
      <c r="B25" s="1129"/>
      <c r="C25" s="632">
        <f>I29*100</f>
        <v>0</v>
      </c>
      <c r="D25" s="714">
        <f t="shared" si="1"/>
        <v>0</v>
      </c>
      <c r="G25" s="125"/>
      <c r="H25" s="120"/>
      <c r="I25" s="125"/>
    </row>
    <row r="26" spans="1:9" ht="17.100000000000001" customHeight="1" x14ac:dyDescent="0.2">
      <c r="A26" s="1128" t="s">
        <v>33</v>
      </c>
      <c r="B26" s="1128"/>
      <c r="C26" s="532">
        <f>I33*100</f>
        <v>0</v>
      </c>
      <c r="D26" s="713">
        <f t="shared" si="1"/>
        <v>0</v>
      </c>
      <c r="F26" s="120" t="s">
        <v>44</v>
      </c>
      <c r="G26" s="121"/>
      <c r="H26" s="122"/>
      <c r="I26" s="121"/>
    </row>
    <row r="27" spans="1:9" ht="17.100000000000001" customHeight="1" thickBot="1" x14ac:dyDescent="0.25">
      <c r="A27" s="1174" t="s">
        <v>34</v>
      </c>
      <c r="B27" s="1265"/>
      <c r="C27" s="636">
        <f>I35*100</f>
        <v>0</v>
      </c>
      <c r="D27" s="714">
        <f t="shared" si="1"/>
        <v>0</v>
      </c>
      <c r="F27" s="175">
        <f>G11+G12</f>
        <v>0</v>
      </c>
      <c r="G27" s="204">
        <v>1</v>
      </c>
      <c r="H27" s="1172" t="s">
        <v>32</v>
      </c>
      <c r="I27" s="1161">
        <f>F27*G27/F28</f>
        <v>0</v>
      </c>
    </row>
    <row r="28" spans="1:9" ht="17.100000000000001" customHeight="1" thickTop="1" x14ac:dyDescent="0.2">
      <c r="A28" s="622" t="s">
        <v>36</v>
      </c>
      <c r="B28" s="694"/>
      <c r="C28" s="734"/>
      <c r="D28" s="528">
        <f t="shared" si="1"/>
        <v>0</v>
      </c>
      <c r="F28" s="135">
        <f>G13</f>
        <v>250.89</v>
      </c>
      <c r="G28" s="136"/>
      <c r="H28" s="1173"/>
      <c r="I28" s="1162"/>
    </row>
    <row r="29" spans="1:9" ht="17.100000000000001" customHeight="1" x14ac:dyDescent="0.2">
      <c r="A29" s="517" t="s">
        <v>38</v>
      </c>
      <c r="B29" s="715"/>
      <c r="C29" s="735"/>
      <c r="D29" s="528">
        <f t="shared" si="1"/>
        <v>0</v>
      </c>
      <c r="F29" s="205" t="s">
        <v>35</v>
      </c>
      <c r="G29" s="206"/>
      <c r="H29" s="207"/>
      <c r="I29" s="140">
        <f>(I27*$C$18)/100</f>
        <v>0</v>
      </c>
    </row>
    <row r="30" spans="1:9" ht="17.100000000000001" customHeight="1" thickBot="1" x14ac:dyDescent="0.25">
      <c r="A30" s="1283" t="s">
        <v>130</v>
      </c>
      <c r="B30" s="1287"/>
      <c r="C30" s="736"/>
      <c r="D30" s="711">
        <f t="shared" si="1"/>
        <v>0</v>
      </c>
      <c r="F30" s="205"/>
      <c r="G30" s="206"/>
      <c r="H30" s="207"/>
      <c r="I30" s="140"/>
    </row>
    <row r="31" spans="1:9" ht="17.100000000000001" customHeight="1" x14ac:dyDescent="0.2">
      <c r="A31" s="1249" t="s">
        <v>86</v>
      </c>
      <c r="B31" s="1249"/>
      <c r="C31" s="657">
        <f>SUM(C20:C30)</f>
        <v>3.9858105145681373</v>
      </c>
      <c r="D31" s="708">
        <f t="shared" si="1"/>
        <v>0</v>
      </c>
      <c r="G31" s="125"/>
      <c r="H31" s="120"/>
      <c r="I31" s="125"/>
    </row>
    <row r="32" spans="1:9" ht="17.100000000000001" customHeight="1" x14ac:dyDescent="0.2">
      <c r="A32" s="1163" t="s">
        <v>40</v>
      </c>
      <c r="B32" s="1163"/>
      <c r="C32" s="659">
        <f>C9+C18+C31</f>
        <v>103.98581051456814</v>
      </c>
      <c r="D32" s="718">
        <f t="shared" si="1"/>
        <v>0</v>
      </c>
      <c r="F32" s="120" t="s">
        <v>48</v>
      </c>
      <c r="G32" s="121"/>
      <c r="H32" s="122"/>
      <c r="I32" s="121"/>
    </row>
    <row r="33" spans="1:9" ht="17.100000000000001" customHeight="1" thickBot="1" x14ac:dyDescent="0.25">
      <c r="A33" s="1156" t="s">
        <v>41</v>
      </c>
      <c r="B33" s="1157"/>
      <c r="C33" s="661"/>
      <c r="D33" s="720"/>
      <c r="F33" s="175">
        <f>G10</f>
        <v>0</v>
      </c>
      <c r="G33" s="204">
        <v>1</v>
      </c>
      <c r="H33" s="1172" t="s">
        <v>32</v>
      </c>
      <c r="I33" s="1161">
        <f>F33*G33/F34</f>
        <v>0</v>
      </c>
    </row>
    <row r="34" spans="1:9" ht="17.100000000000001" customHeight="1" thickTop="1" x14ac:dyDescent="0.2">
      <c r="A34" s="1174" t="s">
        <v>580</v>
      </c>
      <c r="B34" s="1175"/>
      <c r="C34" s="663"/>
      <c r="D34" s="515">
        <f t="shared" ref="D34:D47" si="2">$D$10/100*C34</f>
        <v>0</v>
      </c>
      <c r="F34" s="135">
        <f>G13</f>
        <v>250.89</v>
      </c>
      <c r="G34" s="136"/>
      <c r="H34" s="1173"/>
      <c r="I34" s="1162"/>
    </row>
    <row r="35" spans="1:9" ht="17.100000000000001" customHeight="1" x14ac:dyDescent="0.2">
      <c r="A35" s="1154" t="s">
        <v>42</v>
      </c>
      <c r="B35" s="1155"/>
      <c r="C35" s="665"/>
      <c r="D35" s="515">
        <f t="shared" si="2"/>
        <v>0</v>
      </c>
      <c r="F35" s="205" t="s">
        <v>35</v>
      </c>
      <c r="G35" s="206"/>
      <c r="H35" s="207"/>
      <c r="I35" s="140">
        <f>(I33*$C$18)/100</f>
        <v>0</v>
      </c>
    </row>
    <row r="36" spans="1:9" ht="17.100000000000001" customHeight="1" thickBot="1" x14ac:dyDescent="0.25">
      <c r="A36" s="1129" t="s">
        <v>43</v>
      </c>
      <c r="B36" s="1130"/>
      <c r="C36" s="737"/>
      <c r="D36" s="515">
        <f t="shared" si="2"/>
        <v>0</v>
      </c>
      <c r="F36" s="205"/>
      <c r="G36" s="206"/>
      <c r="H36" s="207"/>
      <c r="I36" s="140"/>
    </row>
    <row r="37" spans="1:9" ht="17.100000000000001" customHeight="1" thickTop="1" x14ac:dyDescent="0.2">
      <c r="A37" s="1156" t="s">
        <v>45</v>
      </c>
      <c r="B37" s="1157"/>
      <c r="C37" s="519"/>
      <c r="D37" s="720"/>
      <c r="G37" s="125"/>
      <c r="H37" s="120"/>
      <c r="I37" s="125"/>
    </row>
    <row r="38" spans="1:9" ht="17.100000000000001" customHeight="1" x14ac:dyDescent="0.2">
      <c r="A38" s="1129" t="s">
        <v>593</v>
      </c>
      <c r="B38" s="1129"/>
      <c r="C38" s="636">
        <v>0</v>
      </c>
      <c r="D38" s="738">
        <f t="shared" ref="D38:D39" si="3">$D$10/100*C38</f>
        <v>0</v>
      </c>
      <c r="F38" s="120" t="s">
        <v>54</v>
      </c>
      <c r="G38" s="121"/>
      <c r="H38" s="122"/>
      <c r="I38" s="121"/>
    </row>
    <row r="39" spans="1:9" ht="17.100000000000001" customHeight="1" thickBot="1" x14ac:dyDescent="0.25">
      <c r="A39" s="1247" t="s">
        <v>594</v>
      </c>
      <c r="B39" s="1263"/>
      <c r="C39" s="741">
        <v>0</v>
      </c>
      <c r="D39" s="739">
        <f t="shared" si="3"/>
        <v>0</v>
      </c>
      <c r="F39" s="175">
        <f>1.85*G9</f>
        <v>0</v>
      </c>
      <c r="G39" s="204">
        <v>1</v>
      </c>
      <c r="H39" s="1172" t="s">
        <v>32</v>
      </c>
      <c r="I39" s="1161">
        <f>F39*G39/F40</f>
        <v>0</v>
      </c>
    </row>
    <row r="40" spans="1:9" ht="21.75" customHeight="1" thickTop="1" x14ac:dyDescent="0.2">
      <c r="A40" s="1165" t="s">
        <v>106</v>
      </c>
      <c r="B40" s="1154"/>
      <c r="C40" s="702"/>
      <c r="D40" s="740">
        <f t="shared" si="2"/>
        <v>0</v>
      </c>
      <c r="F40" s="141">
        <f>G13*7.8</f>
        <v>1956.9419999999998</v>
      </c>
      <c r="G40" s="136"/>
      <c r="H40" s="1173"/>
      <c r="I40" s="1162"/>
    </row>
    <row r="41" spans="1:9" ht="17.100000000000001" customHeight="1" x14ac:dyDescent="0.2">
      <c r="A41" s="1129" t="s">
        <v>46</v>
      </c>
      <c r="B41" s="1130"/>
      <c r="C41" s="527"/>
      <c r="D41" s="515">
        <f t="shared" si="2"/>
        <v>0</v>
      </c>
      <c r="F41" s="168" t="s">
        <v>35</v>
      </c>
      <c r="G41" s="169"/>
      <c r="H41" s="170"/>
      <c r="I41" s="171">
        <f>(I39*$C$18)/100</f>
        <v>0</v>
      </c>
    </row>
    <row r="42" spans="1:9" ht="17.100000000000001" customHeight="1" x14ac:dyDescent="0.2">
      <c r="A42" s="1129" t="s">
        <v>47</v>
      </c>
      <c r="B42" s="1130"/>
      <c r="C42" s="527"/>
      <c r="D42" s="515">
        <f t="shared" si="2"/>
        <v>0</v>
      </c>
      <c r="F42" s="205"/>
      <c r="G42" s="206"/>
      <c r="H42" s="207"/>
      <c r="I42" s="140"/>
    </row>
    <row r="43" spans="1:9" ht="17.100000000000001" customHeight="1" x14ac:dyDescent="0.25">
      <c r="A43" s="1174" t="s">
        <v>49</v>
      </c>
      <c r="B43" s="1175"/>
      <c r="C43" s="527"/>
      <c r="D43" s="528">
        <f t="shared" si="2"/>
        <v>0</v>
      </c>
    </row>
    <row r="44" spans="1:9" ht="17.100000000000001" customHeight="1" thickBot="1" x14ac:dyDescent="0.3">
      <c r="A44" s="1166" t="s">
        <v>107</v>
      </c>
      <c r="B44" s="1167"/>
      <c r="C44" s="518"/>
      <c r="D44" s="530">
        <f t="shared" si="2"/>
        <v>0</v>
      </c>
    </row>
    <row r="45" spans="1:9" ht="17.100000000000001" customHeight="1" x14ac:dyDescent="0.25">
      <c r="A45" s="1249" t="s">
        <v>50</v>
      </c>
      <c r="B45" s="1249"/>
      <c r="C45" s="677">
        <f>SUM(C34:C44)</f>
        <v>0</v>
      </c>
      <c r="D45" s="708">
        <f>SUM(D34:D44)</f>
        <v>0</v>
      </c>
    </row>
    <row r="46" spans="1:9" ht="17.100000000000001" customHeight="1" thickBot="1" x14ac:dyDescent="0.3">
      <c r="A46" s="1282" t="s">
        <v>51</v>
      </c>
      <c r="B46" s="1252"/>
      <c r="C46" s="724">
        <f>C32+C45</f>
        <v>103.98581051456814</v>
      </c>
      <c r="D46" s="720"/>
    </row>
    <row r="47" spans="1:9" ht="17.100000000000001" customHeight="1" thickTop="1" thickBot="1" x14ac:dyDescent="0.3">
      <c r="A47" s="529" t="s">
        <v>52</v>
      </c>
      <c r="B47" s="725"/>
      <c r="C47" s="534">
        <f>C46*B47%</f>
        <v>0</v>
      </c>
      <c r="D47" s="535">
        <f t="shared" si="2"/>
        <v>0</v>
      </c>
    </row>
    <row r="48" spans="1:9" ht="17.100000000000001" customHeight="1" x14ac:dyDescent="0.25">
      <c r="A48" s="1249" t="s">
        <v>53</v>
      </c>
      <c r="B48" s="1249"/>
      <c r="C48" s="682">
        <f>C46+C47</f>
        <v>103.98581051456814</v>
      </c>
      <c r="D48" s="708"/>
    </row>
    <row r="49" spans="1:9" ht="17.100000000000001" customHeight="1" x14ac:dyDescent="0.25">
      <c r="A49" s="1171" t="s">
        <v>150</v>
      </c>
      <c r="B49" s="1171"/>
      <c r="C49" s="726">
        <f>$C$10*C48%</f>
        <v>0</v>
      </c>
      <c r="D49" s="727">
        <f>D18+D31+D45+D47</f>
        <v>0</v>
      </c>
    </row>
    <row r="50" spans="1:9" ht="17.100000000000001" customHeight="1" x14ac:dyDescent="0.25">
      <c r="A50" s="1163" t="s">
        <v>55</v>
      </c>
      <c r="B50" s="1163"/>
      <c r="C50" s="540" t="str">
        <f>IF(ISERROR(D32*100/C49)," ",(D32*100/C49))</f>
        <v xml:space="preserve"> </v>
      </c>
      <c r="D50" s="541"/>
    </row>
    <row r="51" spans="1:9" ht="15" customHeight="1" x14ac:dyDescent="0.25">
      <c r="A51" s="15"/>
      <c r="B51" s="15"/>
      <c r="C51" s="15"/>
      <c r="D51" s="685"/>
    </row>
    <row r="52" spans="1:9" s="38" customFormat="1" ht="15" customHeight="1" x14ac:dyDescent="0.25">
      <c r="A52" s="1271" t="s">
        <v>110</v>
      </c>
      <c r="B52" s="1272"/>
      <c r="C52" s="1272"/>
      <c r="D52" s="1273"/>
      <c r="E52" s="37"/>
      <c r="F52" s="15"/>
      <c r="G52" s="15"/>
      <c r="H52" s="15"/>
      <c r="I52" s="15"/>
    </row>
    <row r="53" spans="1:9" s="38" customFormat="1" ht="15" customHeight="1" x14ac:dyDescent="0.25">
      <c r="A53" s="1244" t="s">
        <v>111</v>
      </c>
      <c r="B53" s="1245"/>
      <c r="C53" s="1245"/>
      <c r="D53" s="1246"/>
      <c r="E53" s="37"/>
      <c r="F53" s="15"/>
      <c r="G53" s="15"/>
      <c r="H53" s="15"/>
      <c r="I53" s="15"/>
    </row>
    <row r="54" spans="1:9" s="43" customFormat="1" x14ac:dyDescent="0.25">
      <c r="A54" s="34"/>
      <c r="C54" s="44"/>
      <c r="D54" s="45"/>
      <c r="E54" s="29"/>
      <c r="F54" s="142"/>
      <c r="G54" s="142"/>
      <c r="H54" s="142"/>
      <c r="I54" s="142"/>
    </row>
    <row r="55" spans="1:9" x14ac:dyDescent="0.25">
      <c r="A55" s="34"/>
      <c r="C55" s="47"/>
      <c r="D55" s="48"/>
    </row>
    <row r="56" spans="1:9" x14ac:dyDescent="0.25">
      <c r="A56" s="34"/>
      <c r="C56" s="49"/>
      <c r="D56" s="50"/>
    </row>
    <row r="59" spans="1:9" x14ac:dyDescent="0.2">
      <c r="F59" s="120"/>
      <c r="G59" s="172"/>
      <c r="H59" s="172"/>
      <c r="I59" s="173"/>
    </row>
    <row r="60" spans="1:9" x14ac:dyDescent="0.2">
      <c r="F60" s="120"/>
      <c r="G60" s="125"/>
      <c r="H60" s="120"/>
      <c r="I60" s="125"/>
    </row>
    <row r="62" spans="1:9" x14ac:dyDescent="0.25">
      <c r="F62" s="142"/>
      <c r="G62" s="142"/>
      <c r="H62" s="142"/>
      <c r="I62" s="142"/>
    </row>
  </sheetData>
  <sheetProtection algorithmName="SHA-512" hashValue="AT0gAXD9bfHDOLBcTfcGVHjmZNFj5at09bTIqzYU5yFL/Ff0ZzTR7OjsXwdu8/AGtD2SBktmuhxIrtmwD1hq2w==" saltValue="6a0wVfiuNM/G00xg+3wXOg==" spinCount="100000" sheet="1" selectLockedCells="1"/>
  <mergeCells count="53">
    <mergeCell ref="B1:D1"/>
    <mergeCell ref="A14:B14"/>
    <mergeCell ref="A15:B15"/>
    <mergeCell ref="A9:B9"/>
    <mergeCell ref="A10:B10"/>
    <mergeCell ref="A11:B11"/>
    <mergeCell ref="A12:B12"/>
    <mergeCell ref="A13:B13"/>
    <mergeCell ref="C8:D8"/>
    <mergeCell ref="A3:B3"/>
    <mergeCell ref="A4:B4"/>
    <mergeCell ref="A5:B5"/>
    <mergeCell ref="A6:B6"/>
    <mergeCell ref="A16:B16"/>
    <mergeCell ref="A17:B17"/>
    <mergeCell ref="A18:B18"/>
    <mergeCell ref="A19:B19"/>
    <mergeCell ref="A23:B23"/>
    <mergeCell ref="A21:B21"/>
    <mergeCell ref="A22:B22"/>
    <mergeCell ref="A20:B20"/>
    <mergeCell ref="A24:B24"/>
    <mergeCell ref="A25:B25"/>
    <mergeCell ref="H27:H28"/>
    <mergeCell ref="I27:I28"/>
    <mergeCell ref="A26:B26"/>
    <mergeCell ref="A27:B27"/>
    <mergeCell ref="A30:B30"/>
    <mergeCell ref="A31:B31"/>
    <mergeCell ref="I39:I40"/>
    <mergeCell ref="A40:B40"/>
    <mergeCell ref="A33:B33"/>
    <mergeCell ref="H33:H34"/>
    <mergeCell ref="I33:I34"/>
    <mergeCell ref="A34:B34"/>
    <mergeCell ref="A35:B35"/>
    <mergeCell ref="A36:B36"/>
    <mergeCell ref="A32:B32"/>
    <mergeCell ref="A46:B46"/>
    <mergeCell ref="A37:B37"/>
    <mergeCell ref="A38:B38"/>
    <mergeCell ref="A39:B39"/>
    <mergeCell ref="H39:H40"/>
    <mergeCell ref="A41:B41"/>
    <mergeCell ref="A42:B42"/>
    <mergeCell ref="A43:B43"/>
    <mergeCell ref="A44:B44"/>
    <mergeCell ref="A45:B45"/>
    <mergeCell ref="A48:B48"/>
    <mergeCell ref="A49:B49"/>
    <mergeCell ref="A50:B50"/>
    <mergeCell ref="A52:D52"/>
    <mergeCell ref="A53:D53"/>
  </mergeCells>
  <conditionalFormatting sqref="A1:B1">
    <cfRule type="expression" dxfId="8" priority="5">
      <formula>CELL("schutz",A1)=0</formula>
    </cfRule>
  </conditionalFormatting>
  <conditionalFormatting sqref="A3:C6">
    <cfRule type="expression" dxfId="7" priority="4">
      <formula>CELL("schutz",A3)=0</formula>
    </cfRule>
  </conditionalFormatting>
  <conditionalFormatting sqref="A8:D53">
    <cfRule type="expression" dxfId="6" priority="1">
      <formula>CELL("schutz",A8)=0</formula>
    </cfRule>
  </conditionalFormatting>
  <printOptions horizontalCentered="1"/>
  <pageMargins left="0.70866141732283472" right="0.70866141732283472" top="0.74803149606299213" bottom="0.74803149606299213" header="0.31496062992125984" footer="0.11811023622047245"/>
  <pageSetup paperSize="9" scale="71" firstPageNumber="0" orientation="portrait" horizontalDpi="300" verticalDpi="300" r:id="rId1"/>
  <headerFooter alignWithMargins="0">
    <oddHeader>&amp;LXX_Anlage_6_Kalkulation_SVS_Bedarfsreinigung&amp;RSeite 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62"/>
  <sheetViews>
    <sheetView showGridLines="0" topLeftCell="A29" zoomScaleNormal="100" zoomScaleSheetLayoutView="100" zoomScalePageLayoutView="90" workbookViewId="0">
      <selection activeCell="C34" sqref="C34"/>
    </sheetView>
  </sheetViews>
  <sheetFormatPr baseColWidth="10" defaultColWidth="10.85546875" defaultRowHeight="15" x14ac:dyDescent="0.25"/>
  <cols>
    <col min="1" max="1" width="56" style="46" customWidth="1"/>
    <col min="2" max="2" width="14.42578125" style="46" customWidth="1"/>
    <col min="3" max="3" width="14.5703125" style="46" customWidth="1"/>
    <col min="4" max="4" width="15.5703125" style="28" customWidth="1"/>
    <col min="5" max="5" width="13.5703125" style="29" customWidth="1"/>
    <col min="6" max="6" width="23.140625" style="118" hidden="1" customWidth="1"/>
    <col min="7" max="7" width="10.85546875" style="118" hidden="1" customWidth="1"/>
    <col min="8" max="8" width="7.42578125" style="118" hidden="1" customWidth="1"/>
    <col min="9" max="9" width="7.5703125" style="118" hidden="1" customWidth="1"/>
    <col min="10" max="13" width="10.85546875" style="46" customWidth="1"/>
    <col min="14" max="16384" width="10.85546875" style="46"/>
  </cols>
  <sheetData>
    <row r="1" spans="1:9" s="38" customFormat="1" ht="57.75" customHeight="1" x14ac:dyDescent="0.25">
      <c r="A1" s="707" t="s">
        <v>621</v>
      </c>
      <c r="B1" s="1274">
        <f>Bieterdaten!C1</f>
        <v>0</v>
      </c>
      <c r="C1" s="1275"/>
      <c r="D1" s="1276"/>
      <c r="E1" s="23"/>
      <c r="F1" s="118"/>
      <c r="G1" s="118"/>
      <c r="H1" s="118"/>
      <c r="I1" s="118"/>
    </row>
    <row r="2" spans="1:9" s="38" customFormat="1" ht="16.5" thickBot="1" x14ac:dyDescent="0.25">
      <c r="A2" s="20"/>
      <c r="B2" s="20"/>
      <c r="C2" s="20"/>
      <c r="D2" s="21"/>
      <c r="E2" s="23"/>
      <c r="F2" s="120" t="s">
        <v>11</v>
      </c>
      <c r="G2" s="121"/>
      <c r="H2" s="122"/>
      <c r="I2" s="151"/>
    </row>
    <row r="3" spans="1:9" s="38" customFormat="1" ht="16.5" thickTop="1" x14ac:dyDescent="0.2">
      <c r="A3" s="1128" t="s">
        <v>4</v>
      </c>
      <c r="B3" s="1254"/>
      <c r="C3" s="689"/>
      <c r="D3" s="24"/>
      <c r="E3" s="102"/>
      <c r="F3" s="198" t="s">
        <v>13</v>
      </c>
      <c r="G3" s="199">
        <v>365.25</v>
      </c>
      <c r="H3" s="118"/>
      <c r="I3" s="153"/>
    </row>
    <row r="4" spans="1:9" s="38" customFormat="1" ht="15.75" x14ac:dyDescent="0.2">
      <c r="A4" s="1128" t="s">
        <v>5</v>
      </c>
      <c r="B4" s="1254"/>
      <c r="C4" s="690"/>
      <c r="D4" s="24"/>
      <c r="E4" s="29"/>
      <c r="F4" s="198" t="s">
        <v>15</v>
      </c>
      <c r="G4" s="199">
        <v>52.18</v>
      </c>
      <c r="H4" s="118"/>
      <c r="I4" s="154"/>
    </row>
    <row r="5" spans="1:9" s="38" customFormat="1" ht="16.5" thickBot="1" x14ac:dyDescent="0.25">
      <c r="A5" s="1128" t="s">
        <v>6</v>
      </c>
      <c r="B5" s="1254"/>
      <c r="C5" s="691"/>
      <c r="D5" s="25"/>
      <c r="E5" s="29"/>
      <c r="F5" s="198" t="s">
        <v>17</v>
      </c>
      <c r="G5" s="199">
        <v>52.18</v>
      </c>
      <c r="H5" s="118"/>
      <c r="I5" s="151"/>
    </row>
    <row r="6" spans="1:9" s="38" customFormat="1" ht="16.5" thickTop="1" x14ac:dyDescent="0.2">
      <c r="A6" s="1261" t="s">
        <v>19</v>
      </c>
      <c r="B6" s="1261"/>
      <c r="C6" s="626">
        <v>10</v>
      </c>
      <c r="D6" s="21"/>
      <c r="E6" s="29"/>
      <c r="F6" s="198" t="s">
        <v>19</v>
      </c>
      <c r="G6" s="199">
        <f>C6</f>
        <v>10</v>
      </c>
      <c r="H6" s="118"/>
      <c r="I6" s="151"/>
    </row>
    <row r="7" spans="1:9" s="38" customFormat="1" ht="15.75" x14ac:dyDescent="0.2">
      <c r="A7" s="20"/>
      <c r="B7" s="20"/>
      <c r="C7" s="20"/>
      <c r="D7" s="21"/>
      <c r="E7" s="29"/>
      <c r="F7" s="198" t="s">
        <v>160</v>
      </c>
      <c r="G7" s="199">
        <v>0</v>
      </c>
      <c r="H7" s="118"/>
      <c r="I7" s="156"/>
    </row>
    <row r="8" spans="1:9" ht="27" customHeight="1" x14ac:dyDescent="0.2">
      <c r="A8" s="1"/>
      <c r="B8" s="1"/>
      <c r="C8" s="1269" t="s">
        <v>81</v>
      </c>
      <c r="D8" s="1288"/>
      <c r="E8" s="17"/>
      <c r="F8" s="200" t="s">
        <v>158</v>
      </c>
      <c r="G8" s="201">
        <f>G3-G4-G5-G6-G7</f>
        <v>250.89</v>
      </c>
      <c r="H8" s="120"/>
      <c r="I8" s="158"/>
    </row>
    <row r="9" spans="1:9" ht="28.5" customHeight="1" thickBot="1" x14ac:dyDescent="0.25">
      <c r="A9" s="1128" t="s">
        <v>7</v>
      </c>
      <c r="B9" s="1128"/>
      <c r="C9" s="3">
        <v>100</v>
      </c>
      <c r="D9" s="483" t="s">
        <v>114</v>
      </c>
      <c r="F9" s="198" t="s">
        <v>21</v>
      </c>
      <c r="G9" s="202">
        <f>C3</f>
        <v>0</v>
      </c>
      <c r="H9" s="122"/>
      <c r="I9" s="156"/>
    </row>
    <row r="10" spans="1:9" ht="17.100000000000001" customHeight="1" thickTop="1" x14ac:dyDescent="0.2">
      <c r="A10" s="1290" t="s">
        <v>932</v>
      </c>
      <c r="B10" s="1292"/>
      <c r="C10" s="742"/>
      <c r="D10" s="710">
        <f>C10</f>
        <v>0</v>
      </c>
      <c r="F10" s="198" t="s">
        <v>22</v>
      </c>
      <c r="G10" s="202">
        <f>C4</f>
        <v>0</v>
      </c>
      <c r="H10" s="122"/>
      <c r="I10" s="156"/>
    </row>
    <row r="11" spans="1:9" ht="17.100000000000001" customHeight="1" x14ac:dyDescent="0.2">
      <c r="A11" s="1290" t="s">
        <v>9</v>
      </c>
      <c r="B11" s="1291"/>
      <c r="C11" s="729"/>
      <c r="D11" s="528">
        <f t="shared" ref="D11:D17" si="0">$D$10/100*C11</f>
        <v>0</v>
      </c>
      <c r="F11" s="198" t="s">
        <v>24</v>
      </c>
      <c r="G11" s="203">
        <f>C5</f>
        <v>0</v>
      </c>
      <c r="H11" s="128"/>
      <c r="I11" s="160"/>
    </row>
    <row r="12" spans="1:9" ht="17.100000000000001" customHeight="1" x14ac:dyDescent="0.2">
      <c r="A12" s="1247" t="s">
        <v>661</v>
      </c>
      <c r="B12" s="1263"/>
      <c r="C12" s="745"/>
      <c r="D12" s="528">
        <f t="shared" si="0"/>
        <v>0</v>
      </c>
      <c r="F12" s="198"/>
      <c r="G12" s="203"/>
      <c r="H12" s="128"/>
      <c r="I12" s="160"/>
    </row>
    <row r="13" spans="1:9" ht="17.100000000000001" customHeight="1" x14ac:dyDescent="0.2">
      <c r="A13" s="1290" t="s">
        <v>12</v>
      </c>
      <c r="B13" s="1291"/>
      <c r="C13" s="731"/>
      <c r="D13" s="528">
        <f t="shared" si="0"/>
        <v>0</v>
      </c>
      <c r="F13" s="149" t="s">
        <v>27</v>
      </c>
      <c r="G13" s="149">
        <f>G8-G9-G10-G11-G12</f>
        <v>250.89</v>
      </c>
      <c r="H13" s="128"/>
      <c r="I13" s="160"/>
    </row>
    <row r="14" spans="1:9" ht="17.100000000000001" customHeight="1" x14ac:dyDescent="0.2">
      <c r="A14" s="1290" t="s">
        <v>14</v>
      </c>
      <c r="B14" s="1291"/>
      <c r="C14" s="732"/>
      <c r="D14" s="528">
        <f t="shared" si="0"/>
        <v>0</v>
      </c>
      <c r="F14" s="128" t="s">
        <v>30</v>
      </c>
      <c r="G14" s="121"/>
      <c r="H14" s="122"/>
      <c r="I14" s="121"/>
    </row>
    <row r="15" spans="1:9" ht="17.100000000000001" customHeight="1" x14ac:dyDescent="0.2">
      <c r="A15" s="1290" t="s">
        <v>16</v>
      </c>
      <c r="B15" s="1291"/>
      <c r="C15" s="731"/>
      <c r="D15" s="528">
        <f t="shared" si="0"/>
        <v>0</v>
      </c>
      <c r="F15" s="175">
        <f>G9</f>
        <v>0</v>
      </c>
      <c r="G15" s="204">
        <v>1</v>
      </c>
      <c r="H15" s="163" t="s">
        <v>32</v>
      </c>
      <c r="I15" s="144">
        <f>F15*G15/F16</f>
        <v>0</v>
      </c>
    </row>
    <row r="16" spans="1:9" ht="17.100000000000001" customHeight="1" x14ac:dyDescent="0.2">
      <c r="A16" s="1247" t="s">
        <v>18</v>
      </c>
      <c r="B16" s="1263"/>
      <c r="C16" s="731"/>
      <c r="D16" s="528">
        <f t="shared" si="0"/>
        <v>0</v>
      </c>
      <c r="F16" s="135">
        <f>G13</f>
        <v>250.89</v>
      </c>
      <c r="G16" s="136"/>
      <c r="H16" s="145"/>
      <c r="I16" s="146"/>
    </row>
    <row r="17" spans="1:9" ht="17.100000000000001" customHeight="1" thickBot="1" x14ac:dyDescent="0.25">
      <c r="A17" s="1177" t="s">
        <v>105</v>
      </c>
      <c r="B17" s="1178"/>
      <c r="C17" s="746"/>
      <c r="D17" s="711">
        <f t="shared" si="0"/>
        <v>0</v>
      </c>
      <c r="F17" s="205" t="s">
        <v>35</v>
      </c>
      <c r="G17" s="206"/>
      <c r="H17" s="207"/>
      <c r="I17" s="140">
        <f>(I15*$C$18)/100</f>
        <v>0</v>
      </c>
    </row>
    <row r="18" spans="1:9" ht="17.100000000000001" customHeight="1" x14ac:dyDescent="0.2">
      <c r="A18" s="1289" t="s">
        <v>20</v>
      </c>
      <c r="B18" s="1289"/>
      <c r="C18" s="743">
        <f>SUM(C11:C17)</f>
        <v>0</v>
      </c>
      <c r="D18" s="498">
        <f>SUM(D10:D17)</f>
        <v>0</v>
      </c>
      <c r="F18" s="205"/>
      <c r="G18" s="206"/>
      <c r="H18" s="207"/>
      <c r="I18" s="140"/>
    </row>
    <row r="19" spans="1:9" ht="17.100000000000001" customHeight="1" x14ac:dyDescent="0.2">
      <c r="A19" s="1128" t="s">
        <v>89</v>
      </c>
      <c r="B19" s="1128"/>
      <c r="C19" s="8"/>
      <c r="D19" s="520"/>
      <c r="G19" s="125"/>
      <c r="H19" s="120"/>
      <c r="I19" s="125"/>
    </row>
    <row r="20" spans="1:9" ht="17.100000000000001" customHeight="1" x14ac:dyDescent="0.25">
      <c r="A20" s="1128" t="s">
        <v>23</v>
      </c>
      <c r="B20" s="1128"/>
      <c r="C20" s="532">
        <f>I15*100</f>
        <v>0</v>
      </c>
      <c r="D20" s="713">
        <f>$D$10/100*C20</f>
        <v>0</v>
      </c>
      <c r="F20" s="128" t="s">
        <v>39</v>
      </c>
      <c r="G20" s="128"/>
      <c r="H20" s="128"/>
      <c r="I20" s="128"/>
    </row>
    <row r="21" spans="1:9" ht="17.100000000000001" customHeight="1" x14ac:dyDescent="0.2">
      <c r="A21" s="1129" t="s">
        <v>25</v>
      </c>
      <c r="B21" s="1129"/>
      <c r="C21" s="632">
        <f>I17*100</f>
        <v>0</v>
      </c>
      <c r="D21" s="714">
        <f t="shared" ref="D21:D32" si="1">$D$10/100*C21</f>
        <v>0</v>
      </c>
      <c r="F21" s="175">
        <f>G6</f>
        <v>10</v>
      </c>
      <c r="G21" s="204">
        <v>1</v>
      </c>
      <c r="H21" s="163" t="s">
        <v>32</v>
      </c>
      <c r="I21" s="144">
        <f>F21*G21/F22</f>
        <v>3.9858105145681375E-2</v>
      </c>
    </row>
    <row r="22" spans="1:9" ht="17.100000000000001" customHeight="1" x14ac:dyDescent="0.2">
      <c r="A22" s="1128" t="s">
        <v>26</v>
      </c>
      <c r="B22" s="1128"/>
      <c r="C22" s="532">
        <f>I21*100</f>
        <v>3.9858105145681373</v>
      </c>
      <c r="D22" s="713">
        <f t="shared" si="1"/>
        <v>0</v>
      </c>
      <c r="F22" s="135">
        <f>G13</f>
        <v>250.89</v>
      </c>
      <c r="G22" s="136"/>
      <c r="H22" s="145"/>
      <c r="I22" s="146"/>
    </row>
    <row r="23" spans="1:9" ht="17.100000000000001" customHeight="1" x14ac:dyDescent="0.2">
      <c r="A23" s="1247" t="s">
        <v>28</v>
      </c>
      <c r="B23" s="1247"/>
      <c r="C23" s="632">
        <f>I23*100</f>
        <v>0</v>
      </c>
      <c r="D23" s="714">
        <f t="shared" si="1"/>
        <v>0</v>
      </c>
      <c r="F23" s="205" t="s">
        <v>35</v>
      </c>
      <c r="G23" s="206"/>
      <c r="H23" s="207"/>
      <c r="I23" s="140">
        <f>(I21*$C$18)/100</f>
        <v>0</v>
      </c>
    </row>
    <row r="24" spans="1:9" ht="17.100000000000001" customHeight="1" x14ac:dyDescent="0.2">
      <c r="A24" s="1128" t="s">
        <v>29</v>
      </c>
      <c r="B24" s="1128"/>
      <c r="C24" s="532">
        <f>I27*100</f>
        <v>0</v>
      </c>
      <c r="D24" s="713">
        <f t="shared" si="1"/>
        <v>0</v>
      </c>
      <c r="F24" s="205"/>
      <c r="G24" s="206"/>
      <c r="H24" s="207"/>
      <c r="I24" s="140"/>
    </row>
    <row r="25" spans="1:9" ht="17.100000000000001" customHeight="1" x14ac:dyDescent="0.2">
      <c r="A25" s="1129" t="s">
        <v>31</v>
      </c>
      <c r="B25" s="1129"/>
      <c r="C25" s="632">
        <f>I29*100</f>
        <v>0</v>
      </c>
      <c r="D25" s="714">
        <f t="shared" si="1"/>
        <v>0</v>
      </c>
      <c r="G25" s="125"/>
      <c r="H25" s="120"/>
      <c r="I25" s="125"/>
    </row>
    <row r="26" spans="1:9" ht="17.100000000000001" customHeight="1" x14ac:dyDescent="0.2">
      <c r="A26" s="1128" t="s">
        <v>33</v>
      </c>
      <c r="B26" s="1128"/>
      <c r="C26" s="532">
        <f>I33*100</f>
        <v>0</v>
      </c>
      <c r="D26" s="713">
        <f t="shared" si="1"/>
        <v>0</v>
      </c>
      <c r="F26" s="120" t="s">
        <v>44</v>
      </c>
      <c r="G26" s="121"/>
      <c r="H26" s="122"/>
      <c r="I26" s="121"/>
    </row>
    <row r="27" spans="1:9" ht="17.100000000000001" customHeight="1" thickBot="1" x14ac:dyDescent="0.25">
      <c r="A27" s="1174" t="s">
        <v>34</v>
      </c>
      <c r="B27" s="1265"/>
      <c r="C27" s="636">
        <f>I35*100</f>
        <v>0</v>
      </c>
      <c r="D27" s="714">
        <f t="shared" si="1"/>
        <v>0</v>
      </c>
      <c r="F27" s="175">
        <f>G11+G12</f>
        <v>0</v>
      </c>
      <c r="G27" s="204">
        <v>1</v>
      </c>
      <c r="H27" s="1172" t="s">
        <v>32</v>
      </c>
      <c r="I27" s="1161">
        <f>F27*G27/F28</f>
        <v>0</v>
      </c>
    </row>
    <row r="28" spans="1:9" ht="17.100000000000001" customHeight="1" thickTop="1" x14ac:dyDescent="0.2">
      <c r="A28" s="622" t="s">
        <v>36</v>
      </c>
      <c r="B28" s="694"/>
      <c r="C28" s="695"/>
      <c r="D28" s="528">
        <f t="shared" si="1"/>
        <v>0</v>
      </c>
      <c r="F28" s="135">
        <f>G13</f>
        <v>250.89</v>
      </c>
      <c r="G28" s="136"/>
      <c r="H28" s="1173"/>
      <c r="I28" s="1162"/>
    </row>
    <row r="29" spans="1:9" ht="17.100000000000001" customHeight="1" x14ac:dyDescent="0.2">
      <c r="A29" s="517" t="s">
        <v>38</v>
      </c>
      <c r="B29" s="715"/>
      <c r="C29" s="493"/>
      <c r="D29" s="528">
        <f t="shared" si="1"/>
        <v>0</v>
      </c>
      <c r="F29" s="205" t="s">
        <v>35</v>
      </c>
      <c r="G29" s="206"/>
      <c r="H29" s="207"/>
      <c r="I29" s="140">
        <f>(I27*$C$18)/100</f>
        <v>0</v>
      </c>
    </row>
    <row r="30" spans="1:9" ht="17.100000000000001" customHeight="1" thickBot="1" x14ac:dyDescent="0.25">
      <c r="A30" s="1283" t="s">
        <v>130</v>
      </c>
      <c r="B30" s="1287"/>
      <c r="C30" s="490"/>
      <c r="D30" s="711">
        <f t="shared" si="1"/>
        <v>0</v>
      </c>
      <c r="F30" s="205"/>
      <c r="G30" s="206"/>
      <c r="H30" s="207"/>
      <c r="I30" s="140"/>
    </row>
    <row r="31" spans="1:9" ht="17.100000000000001" customHeight="1" x14ac:dyDescent="0.2">
      <c r="A31" s="1289" t="s">
        <v>86</v>
      </c>
      <c r="B31" s="1289"/>
      <c r="C31" s="657">
        <f>SUM(C20:C30)</f>
        <v>3.9858105145681373</v>
      </c>
      <c r="D31" s="708">
        <f t="shared" si="1"/>
        <v>0</v>
      </c>
      <c r="G31" s="125"/>
      <c r="H31" s="120"/>
      <c r="I31" s="125"/>
    </row>
    <row r="32" spans="1:9" ht="17.100000000000001" customHeight="1" x14ac:dyDescent="0.2">
      <c r="A32" s="1181" t="s">
        <v>40</v>
      </c>
      <c r="B32" s="1181"/>
      <c r="C32" s="659">
        <f>C9+C18+C31</f>
        <v>103.98581051456814</v>
      </c>
      <c r="D32" s="718">
        <f t="shared" si="1"/>
        <v>0</v>
      </c>
      <c r="F32" s="120" t="s">
        <v>48</v>
      </c>
      <c r="G32" s="121"/>
      <c r="H32" s="122"/>
      <c r="I32" s="121"/>
    </row>
    <row r="33" spans="1:9" ht="17.100000000000001" customHeight="1" thickBot="1" x14ac:dyDescent="0.25">
      <c r="A33" s="1156" t="s">
        <v>41</v>
      </c>
      <c r="B33" s="1157"/>
      <c r="C33" s="661"/>
      <c r="D33" s="520"/>
      <c r="F33" s="175">
        <f>G10</f>
        <v>0</v>
      </c>
      <c r="G33" s="204">
        <v>1</v>
      </c>
      <c r="H33" s="1172" t="s">
        <v>32</v>
      </c>
      <c r="I33" s="1161">
        <f>F33*G33/F34</f>
        <v>0</v>
      </c>
    </row>
    <row r="34" spans="1:9" ht="17.100000000000001" customHeight="1" thickTop="1" x14ac:dyDescent="0.2">
      <c r="A34" s="1174" t="s">
        <v>580</v>
      </c>
      <c r="B34" s="1175"/>
      <c r="C34" s="699"/>
      <c r="D34" s="515">
        <f t="shared" ref="D34:D47" si="2">$D$10/100*C34</f>
        <v>0</v>
      </c>
      <c r="F34" s="135">
        <f>G13</f>
        <v>250.89</v>
      </c>
      <c r="G34" s="136"/>
      <c r="H34" s="1173"/>
      <c r="I34" s="1162"/>
    </row>
    <row r="35" spans="1:9" ht="17.100000000000001" customHeight="1" x14ac:dyDescent="0.2">
      <c r="A35" s="1154" t="s">
        <v>42</v>
      </c>
      <c r="B35" s="1155"/>
      <c r="C35" s="747"/>
      <c r="D35" s="515">
        <f t="shared" si="2"/>
        <v>0</v>
      </c>
      <c r="F35" s="205" t="s">
        <v>35</v>
      </c>
      <c r="G35" s="206"/>
      <c r="H35" s="207"/>
      <c r="I35" s="140">
        <f>(I33*$C$18)/100</f>
        <v>0</v>
      </c>
    </row>
    <row r="36" spans="1:9" ht="17.100000000000001" customHeight="1" thickBot="1" x14ac:dyDescent="0.25">
      <c r="A36" s="1129" t="s">
        <v>43</v>
      </c>
      <c r="B36" s="1130"/>
      <c r="C36" s="748"/>
      <c r="D36" s="515">
        <f t="shared" si="2"/>
        <v>0</v>
      </c>
      <c r="F36" s="205"/>
      <c r="G36" s="206"/>
      <c r="H36" s="207"/>
      <c r="I36" s="140"/>
    </row>
    <row r="37" spans="1:9" ht="17.100000000000001" customHeight="1" thickTop="1" thickBot="1" x14ac:dyDescent="0.25">
      <c r="A37" s="1156" t="s">
        <v>45</v>
      </c>
      <c r="B37" s="1157"/>
      <c r="C37" s="744"/>
      <c r="D37" s="520"/>
      <c r="G37" s="125"/>
      <c r="H37" s="120"/>
      <c r="I37" s="125"/>
    </row>
    <row r="38" spans="1:9" ht="17.100000000000001" customHeight="1" thickTop="1" x14ac:dyDescent="0.2">
      <c r="A38" s="1129" t="s">
        <v>77</v>
      </c>
      <c r="B38" s="1130"/>
      <c r="C38" s="722"/>
      <c r="D38" s="515">
        <f t="shared" si="2"/>
        <v>0</v>
      </c>
      <c r="F38" s="120" t="s">
        <v>54</v>
      </c>
      <c r="G38" s="121"/>
      <c r="H38" s="122"/>
      <c r="I38" s="121"/>
    </row>
    <row r="39" spans="1:9" ht="17.100000000000001" customHeight="1" x14ac:dyDescent="0.2">
      <c r="A39" s="1247" t="s">
        <v>78</v>
      </c>
      <c r="B39" s="1263"/>
      <c r="C39" s="749"/>
      <c r="D39" s="515">
        <f t="shared" si="2"/>
        <v>0</v>
      </c>
      <c r="F39" s="175">
        <f>1.85*G9</f>
        <v>0</v>
      </c>
      <c r="G39" s="204">
        <v>1</v>
      </c>
      <c r="H39" s="1172" t="s">
        <v>32</v>
      </c>
      <c r="I39" s="1161">
        <f>F39*G39/F40</f>
        <v>0</v>
      </c>
    </row>
    <row r="40" spans="1:9" ht="21.75" customHeight="1" x14ac:dyDescent="0.2">
      <c r="A40" s="1165" t="s">
        <v>106</v>
      </c>
      <c r="B40" s="1154"/>
      <c r="C40" s="750"/>
      <c r="D40" s="515">
        <f t="shared" si="2"/>
        <v>0</v>
      </c>
      <c r="F40" s="141">
        <f>G13*7.8</f>
        <v>1956.9419999999998</v>
      </c>
      <c r="G40" s="136"/>
      <c r="H40" s="1173"/>
      <c r="I40" s="1162"/>
    </row>
    <row r="41" spans="1:9" ht="17.100000000000001" customHeight="1" x14ac:dyDescent="0.2">
      <c r="A41" s="1129" t="s">
        <v>46</v>
      </c>
      <c r="B41" s="1130"/>
      <c r="C41" s="750"/>
      <c r="D41" s="515">
        <f t="shared" si="2"/>
        <v>0</v>
      </c>
      <c r="F41" s="168" t="s">
        <v>35</v>
      </c>
      <c r="G41" s="169"/>
      <c r="H41" s="170"/>
      <c r="I41" s="171">
        <f>(I39*$C$18)/100</f>
        <v>0</v>
      </c>
    </row>
    <row r="42" spans="1:9" ht="17.100000000000001" customHeight="1" x14ac:dyDescent="0.2">
      <c r="A42" s="1129" t="s">
        <v>47</v>
      </c>
      <c r="B42" s="1130"/>
      <c r="C42" s="750"/>
      <c r="D42" s="515">
        <f t="shared" si="2"/>
        <v>0</v>
      </c>
      <c r="F42" s="205"/>
      <c r="G42" s="206"/>
      <c r="H42" s="207"/>
      <c r="I42" s="140"/>
    </row>
    <row r="43" spans="1:9" ht="17.100000000000001" customHeight="1" x14ac:dyDescent="0.25">
      <c r="A43" s="1174" t="s">
        <v>49</v>
      </c>
      <c r="B43" s="1175"/>
      <c r="C43" s="751"/>
      <c r="D43" s="528">
        <f t="shared" si="2"/>
        <v>0</v>
      </c>
    </row>
    <row r="44" spans="1:9" ht="17.100000000000001" customHeight="1" thickBot="1" x14ac:dyDescent="0.3">
      <c r="A44" s="1166" t="s">
        <v>107</v>
      </c>
      <c r="B44" s="1167"/>
      <c r="C44" s="752"/>
      <c r="D44" s="530">
        <f t="shared" si="2"/>
        <v>0</v>
      </c>
    </row>
    <row r="45" spans="1:9" ht="17.100000000000001" customHeight="1" x14ac:dyDescent="0.25">
      <c r="A45" s="1289" t="s">
        <v>50</v>
      </c>
      <c r="B45" s="1289"/>
      <c r="C45" s="677">
        <f>SUM(C34:C44)</f>
        <v>0</v>
      </c>
      <c r="D45" s="708">
        <f>SUM(D34:D44)</f>
        <v>0</v>
      </c>
    </row>
    <row r="46" spans="1:9" ht="17.100000000000001" customHeight="1" thickBot="1" x14ac:dyDescent="0.3">
      <c r="A46" s="1168" t="s">
        <v>51</v>
      </c>
      <c r="B46" s="1169"/>
      <c r="C46" s="532">
        <f>C32+C45</f>
        <v>103.98581051456814</v>
      </c>
      <c r="D46" s="520"/>
    </row>
    <row r="47" spans="1:9" ht="17.100000000000001" customHeight="1" thickTop="1" thickBot="1" x14ac:dyDescent="0.3">
      <c r="A47" s="529" t="s">
        <v>52</v>
      </c>
      <c r="B47" s="725"/>
      <c r="C47" s="534">
        <f>C46*B47%</f>
        <v>0</v>
      </c>
      <c r="D47" s="535">
        <f t="shared" si="2"/>
        <v>0</v>
      </c>
    </row>
    <row r="48" spans="1:9" ht="17.100000000000001" customHeight="1" x14ac:dyDescent="0.25">
      <c r="A48" s="1249" t="s">
        <v>53</v>
      </c>
      <c r="B48" s="1249"/>
      <c r="C48" s="682">
        <f>C46+C47</f>
        <v>103.98581051456814</v>
      </c>
      <c r="D48" s="483"/>
    </row>
    <row r="49" spans="1:9" ht="17.100000000000001" customHeight="1" x14ac:dyDescent="0.25">
      <c r="A49" s="1171" t="s">
        <v>150</v>
      </c>
      <c r="B49" s="1171"/>
      <c r="C49" s="726">
        <f>$C$10*C48%</f>
        <v>0</v>
      </c>
      <c r="D49" s="727">
        <f>D18+D31+D45+D47</f>
        <v>0</v>
      </c>
    </row>
    <row r="50" spans="1:9" ht="17.100000000000001" customHeight="1" x14ac:dyDescent="0.25">
      <c r="A50" s="1163" t="s">
        <v>55</v>
      </c>
      <c r="B50" s="1163"/>
      <c r="C50" s="540" t="str">
        <f>IF(ISERROR(D32*100/C49)," ",(D32*100/C49))</f>
        <v xml:space="preserve"> </v>
      </c>
      <c r="D50" s="541"/>
    </row>
    <row r="51" spans="1:9" ht="15" customHeight="1" x14ac:dyDescent="0.25">
      <c r="A51" s="15"/>
      <c r="B51" s="15"/>
      <c r="C51" s="15"/>
      <c r="D51" s="685"/>
    </row>
    <row r="52" spans="1:9" s="38" customFormat="1" ht="15" customHeight="1" x14ac:dyDescent="0.25">
      <c r="A52" s="1119" t="s">
        <v>110</v>
      </c>
      <c r="B52" s="1120"/>
      <c r="C52" s="1120"/>
      <c r="D52" s="1121"/>
      <c r="E52" s="37"/>
      <c r="F52" s="15"/>
      <c r="G52" s="15"/>
      <c r="H52" s="15"/>
      <c r="I52" s="15"/>
    </row>
    <row r="53" spans="1:9" s="38" customFormat="1" ht="15" customHeight="1" x14ac:dyDescent="0.25">
      <c r="A53" s="1277" t="s">
        <v>111</v>
      </c>
      <c r="B53" s="1278"/>
      <c r="C53" s="1278"/>
      <c r="D53" s="1279"/>
      <c r="E53" s="37"/>
      <c r="F53" s="15"/>
      <c r="G53" s="15"/>
      <c r="H53" s="15"/>
      <c r="I53" s="15"/>
    </row>
    <row r="54" spans="1:9" s="43" customFormat="1" x14ac:dyDescent="0.25">
      <c r="A54" s="34"/>
      <c r="C54" s="44"/>
      <c r="D54" s="45"/>
      <c r="E54" s="29"/>
      <c r="F54" s="142"/>
      <c r="G54" s="142"/>
      <c r="H54" s="142"/>
      <c r="I54" s="142"/>
    </row>
    <row r="55" spans="1:9" x14ac:dyDescent="0.25">
      <c r="A55" s="34"/>
      <c r="C55" s="47"/>
      <c r="D55" s="48"/>
    </row>
    <row r="56" spans="1:9" x14ac:dyDescent="0.25">
      <c r="A56" s="34"/>
      <c r="C56" s="49"/>
      <c r="D56" s="50"/>
    </row>
    <row r="59" spans="1:9" x14ac:dyDescent="0.2">
      <c r="F59" s="120"/>
      <c r="G59" s="172"/>
      <c r="H59" s="172"/>
      <c r="I59" s="173"/>
    </row>
    <row r="60" spans="1:9" x14ac:dyDescent="0.2">
      <c r="F60" s="120"/>
      <c r="G60" s="125"/>
      <c r="H60" s="120"/>
      <c r="I60" s="125"/>
    </row>
    <row r="62" spans="1:9" x14ac:dyDescent="0.25">
      <c r="F62" s="142"/>
      <c r="G62" s="142"/>
      <c r="H62" s="142"/>
      <c r="I62" s="142"/>
    </row>
  </sheetData>
  <sheetProtection algorithmName="SHA-512" hashValue="7O9v1DXKygoWX2ANjGeStE4VGlmhK+K1FpNZjC0tzaajzHvs0iHPL49VDK4SS0b+hFQ8RaolPqSKR+aykchTmg==" saltValue="WlWMLzx8iX65dZaDEFKX2g==" spinCount="100000" sheet="1" selectLockedCells="1"/>
  <mergeCells count="53">
    <mergeCell ref="B1:D1"/>
    <mergeCell ref="A14:B14"/>
    <mergeCell ref="A15:B15"/>
    <mergeCell ref="A9:B9"/>
    <mergeCell ref="A10:B10"/>
    <mergeCell ref="A11:B11"/>
    <mergeCell ref="A12:B12"/>
    <mergeCell ref="A13:B13"/>
    <mergeCell ref="C8:D8"/>
    <mergeCell ref="A3:B3"/>
    <mergeCell ref="A4:B4"/>
    <mergeCell ref="A5:B5"/>
    <mergeCell ref="A6:B6"/>
    <mergeCell ref="A16:B16"/>
    <mergeCell ref="A17:B17"/>
    <mergeCell ref="A18:B18"/>
    <mergeCell ref="A19:B19"/>
    <mergeCell ref="A23:B23"/>
    <mergeCell ref="A21:B21"/>
    <mergeCell ref="A22:B22"/>
    <mergeCell ref="A20:B20"/>
    <mergeCell ref="A24:B24"/>
    <mergeCell ref="A25:B25"/>
    <mergeCell ref="H27:H28"/>
    <mergeCell ref="I27:I28"/>
    <mergeCell ref="A26:B26"/>
    <mergeCell ref="A27:B27"/>
    <mergeCell ref="A30:B30"/>
    <mergeCell ref="A31:B31"/>
    <mergeCell ref="I39:I40"/>
    <mergeCell ref="A40:B40"/>
    <mergeCell ref="A33:B33"/>
    <mergeCell ref="H33:H34"/>
    <mergeCell ref="I33:I34"/>
    <mergeCell ref="A34:B34"/>
    <mergeCell ref="A35:B35"/>
    <mergeCell ref="A36:B36"/>
    <mergeCell ref="A32:B32"/>
    <mergeCell ref="A46:B46"/>
    <mergeCell ref="A37:B37"/>
    <mergeCell ref="A38:B38"/>
    <mergeCell ref="A39:B39"/>
    <mergeCell ref="H39:H40"/>
    <mergeCell ref="A41:B41"/>
    <mergeCell ref="A42:B42"/>
    <mergeCell ref="A43:B43"/>
    <mergeCell ref="A44:B44"/>
    <mergeCell ref="A45:B45"/>
    <mergeCell ref="A48:B48"/>
    <mergeCell ref="A49:B49"/>
    <mergeCell ref="A50:B50"/>
    <mergeCell ref="A52:D52"/>
    <mergeCell ref="A53:D53"/>
  </mergeCells>
  <conditionalFormatting sqref="A1:B1">
    <cfRule type="expression" dxfId="5" priority="5">
      <formula>CELL("schutz",A1)=0</formula>
    </cfRule>
  </conditionalFormatting>
  <conditionalFormatting sqref="A3:C6">
    <cfRule type="expression" dxfId="4" priority="4">
      <formula>CELL("schutz",A3)=0</formula>
    </cfRule>
  </conditionalFormatting>
  <conditionalFormatting sqref="A8:D53">
    <cfRule type="expression" dxfId="3" priority="1">
      <formula>CELL("schutz",A8)=0</formula>
    </cfRule>
  </conditionalFormatting>
  <printOptions horizontalCentered="1"/>
  <pageMargins left="0.70866141732283472" right="0.70866141732283472" top="0.74803149606299213" bottom="0.74803149606299213" header="0.31496062992125984" footer="0.11811023622047245"/>
  <pageSetup paperSize="9" scale="71" firstPageNumber="0" orientation="portrait" horizontalDpi="300" verticalDpi="300" r:id="rId1"/>
  <headerFooter alignWithMargins="0">
    <oddHeader>&amp;LXX_Anlage_6_Kalkulation_SVS_Bedarfsreinigung&amp;RSeite 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609"/>
  <sheetViews>
    <sheetView showGridLines="0" zoomScale="77" zoomScaleNormal="77" zoomScaleSheetLayoutView="112" zoomScalePageLayoutView="60" workbookViewId="0">
      <pane ySplit="2" topLeftCell="A528" activePane="bottomLeft" state="frozen"/>
      <selection pane="bottomLeft" activeCell="L538" sqref="L538"/>
    </sheetView>
  </sheetViews>
  <sheetFormatPr baseColWidth="10" defaultColWidth="10.85546875" defaultRowHeight="14.25" x14ac:dyDescent="0.2"/>
  <cols>
    <col min="1" max="1" width="30.42578125" style="189" customWidth="1"/>
    <col min="2" max="2" width="40" style="193" customWidth="1"/>
    <col min="3" max="3" width="9.5703125" style="193" bestFit="1" customWidth="1"/>
    <col min="4" max="4" width="12" style="192" bestFit="1" customWidth="1"/>
    <col min="5" max="5" width="9.85546875" style="192" bestFit="1" customWidth="1"/>
    <col min="6" max="6" width="22.7109375" style="191" bestFit="1" customWidth="1"/>
    <col min="7" max="7" width="19.140625" style="191" bestFit="1" customWidth="1"/>
    <col min="8" max="8" width="16.140625" style="190" customWidth="1"/>
    <col min="9" max="9" width="17.140625" style="189" bestFit="1" customWidth="1"/>
    <col min="10" max="10" width="35.5703125" style="189" customWidth="1"/>
    <col min="11" max="11" width="10.85546875" style="189"/>
    <col min="12" max="12" width="16.85546875" style="189" bestFit="1" customWidth="1"/>
    <col min="13" max="14" width="16.85546875" style="189" customWidth="1"/>
    <col min="15" max="15" width="18" style="189" bestFit="1" customWidth="1"/>
    <col min="16" max="16384" width="10.85546875" style="189"/>
  </cols>
  <sheetData>
    <row r="1" spans="1:15" s="188" customFormat="1" ht="71.25" customHeight="1" thickBot="1" x14ac:dyDescent="0.3">
      <c r="A1" s="1293" t="s">
        <v>663</v>
      </c>
      <c r="B1" s="1294"/>
      <c r="C1" s="1294"/>
      <c r="D1" s="1294"/>
      <c r="E1" s="1294"/>
      <c r="F1" s="1294"/>
      <c r="G1" s="1294"/>
      <c r="H1" s="1295"/>
      <c r="I1" s="1296">
        <f>Bieterdaten!C1</f>
        <v>0</v>
      </c>
      <c r="J1" s="1297"/>
      <c r="K1" s="1297"/>
      <c r="L1" s="1297"/>
      <c r="M1" s="1297"/>
      <c r="N1" s="1297"/>
      <c r="O1" s="1298"/>
    </row>
    <row r="2" spans="1:15" s="197" customFormat="1" ht="64.5" customHeight="1" thickBot="1" x14ac:dyDescent="0.3">
      <c r="A2" s="224" t="s">
        <v>161</v>
      </c>
      <c r="B2" s="224" t="s">
        <v>162</v>
      </c>
      <c r="C2" s="224" t="s">
        <v>163</v>
      </c>
      <c r="D2" s="224" t="s">
        <v>164</v>
      </c>
      <c r="E2" s="224" t="s">
        <v>165</v>
      </c>
      <c r="F2" s="224" t="s">
        <v>166</v>
      </c>
      <c r="G2" s="224" t="s">
        <v>167</v>
      </c>
      <c r="H2" s="224" t="s">
        <v>579</v>
      </c>
      <c r="I2" s="224" t="s">
        <v>170</v>
      </c>
      <c r="J2" s="226" t="s">
        <v>595</v>
      </c>
      <c r="K2" s="229" t="s">
        <v>572</v>
      </c>
      <c r="L2" s="229" t="s">
        <v>575</v>
      </c>
      <c r="M2" s="229" t="s">
        <v>576</v>
      </c>
      <c r="N2" s="229" t="s">
        <v>596</v>
      </c>
      <c r="O2" s="228" t="s">
        <v>313</v>
      </c>
    </row>
    <row r="3" spans="1:15" s="181" customFormat="1" ht="15" x14ac:dyDescent="0.25">
      <c r="A3" s="1078" t="s">
        <v>577</v>
      </c>
      <c r="B3" s="1079"/>
      <c r="C3" s="1079"/>
      <c r="D3" s="1079"/>
      <c r="E3" s="1079"/>
      <c r="F3" s="1079"/>
      <c r="G3" s="1079"/>
      <c r="H3" s="1079"/>
      <c r="I3" s="1079"/>
      <c r="J3" s="1033"/>
      <c r="K3" s="1035"/>
      <c r="L3" s="1035"/>
      <c r="M3" s="1038"/>
      <c r="N3" s="1038"/>
      <c r="O3" s="1038"/>
    </row>
    <row r="4" spans="1:15" s="197" customFormat="1" x14ac:dyDescent="0.25">
      <c r="A4" s="753" t="s">
        <v>173</v>
      </c>
      <c r="B4" s="754" t="s">
        <v>315</v>
      </c>
      <c r="C4" s="754" t="s">
        <v>173</v>
      </c>
      <c r="D4" s="754" t="s">
        <v>174</v>
      </c>
      <c r="E4" s="755"/>
      <c r="F4" s="754" t="s">
        <v>213</v>
      </c>
      <c r="G4" s="756" t="s">
        <v>186</v>
      </c>
      <c r="H4" s="757">
        <v>302.89</v>
      </c>
      <c r="I4" s="754" t="s">
        <v>213</v>
      </c>
      <c r="J4" s="754"/>
      <c r="K4" s="758"/>
      <c r="L4" s="758"/>
      <c r="M4" s="759"/>
      <c r="N4" s="759"/>
      <c r="O4" s="760"/>
    </row>
    <row r="5" spans="1:15" s="188" customFormat="1" x14ac:dyDescent="0.25">
      <c r="A5" s="753" t="s">
        <v>173</v>
      </c>
      <c r="B5" s="754" t="s">
        <v>315</v>
      </c>
      <c r="C5" s="754" t="s">
        <v>173</v>
      </c>
      <c r="D5" s="754" t="s">
        <v>174</v>
      </c>
      <c r="E5" s="755"/>
      <c r="F5" s="754" t="s">
        <v>233</v>
      </c>
      <c r="G5" s="756" t="s">
        <v>186</v>
      </c>
      <c r="H5" s="757">
        <v>24.69</v>
      </c>
      <c r="I5" s="754" t="s">
        <v>233</v>
      </c>
      <c r="J5" s="754"/>
      <c r="K5" s="758"/>
      <c r="L5" s="758"/>
      <c r="M5" s="759"/>
      <c r="N5" s="759"/>
      <c r="O5" s="760"/>
    </row>
    <row r="6" spans="1:15" s="188" customFormat="1" x14ac:dyDescent="0.25">
      <c r="A6" s="753" t="s">
        <v>173</v>
      </c>
      <c r="B6" s="754" t="s">
        <v>315</v>
      </c>
      <c r="C6" s="754" t="s">
        <v>173</v>
      </c>
      <c r="D6" s="754" t="s">
        <v>174</v>
      </c>
      <c r="E6" s="755"/>
      <c r="F6" s="754" t="s">
        <v>259</v>
      </c>
      <c r="G6" s="756" t="s">
        <v>186</v>
      </c>
      <c r="H6" s="757">
        <v>12.34</v>
      </c>
      <c r="I6" s="754" t="s">
        <v>233</v>
      </c>
      <c r="J6" s="754"/>
      <c r="K6" s="758"/>
      <c r="L6" s="758"/>
      <c r="M6" s="759"/>
      <c r="N6" s="759"/>
      <c r="O6" s="760"/>
    </row>
    <row r="7" spans="1:15" s="188" customFormat="1" x14ac:dyDescent="0.25">
      <c r="A7" s="753" t="s">
        <v>173</v>
      </c>
      <c r="B7" s="754" t="s">
        <v>315</v>
      </c>
      <c r="C7" s="754" t="s">
        <v>173</v>
      </c>
      <c r="D7" s="754" t="s">
        <v>174</v>
      </c>
      <c r="E7" s="755"/>
      <c r="F7" s="754" t="s">
        <v>260</v>
      </c>
      <c r="G7" s="756" t="s">
        <v>186</v>
      </c>
      <c r="H7" s="757">
        <v>16.39</v>
      </c>
      <c r="I7" s="754" t="s">
        <v>205</v>
      </c>
      <c r="J7" s="754"/>
      <c r="K7" s="758"/>
      <c r="L7" s="758"/>
      <c r="M7" s="759"/>
      <c r="N7" s="759"/>
      <c r="O7" s="760"/>
    </row>
    <row r="8" spans="1:15" s="188" customFormat="1" x14ac:dyDescent="0.25">
      <c r="A8" s="753" t="s">
        <v>173</v>
      </c>
      <c r="B8" s="754" t="s">
        <v>315</v>
      </c>
      <c r="C8" s="754" t="s">
        <v>173</v>
      </c>
      <c r="D8" s="754" t="s">
        <v>174</v>
      </c>
      <c r="E8" s="755"/>
      <c r="F8" s="754" t="s">
        <v>183</v>
      </c>
      <c r="G8" s="756" t="s">
        <v>186</v>
      </c>
      <c r="H8" s="757">
        <v>6.89</v>
      </c>
      <c r="I8" s="754" t="s">
        <v>183</v>
      </c>
      <c r="J8" s="754"/>
      <c r="K8" s="758"/>
      <c r="L8" s="758"/>
      <c r="M8" s="759"/>
      <c r="N8" s="759"/>
      <c r="O8" s="760"/>
    </row>
    <row r="9" spans="1:15" s="188" customFormat="1" x14ac:dyDescent="0.25">
      <c r="A9" s="753" t="s">
        <v>173</v>
      </c>
      <c r="B9" s="754" t="s">
        <v>315</v>
      </c>
      <c r="C9" s="754" t="s">
        <v>173</v>
      </c>
      <c r="D9" s="754" t="s">
        <v>174</v>
      </c>
      <c r="E9" s="755"/>
      <c r="F9" s="754" t="s">
        <v>291</v>
      </c>
      <c r="G9" s="756" t="s">
        <v>186</v>
      </c>
      <c r="H9" s="757">
        <v>5.51</v>
      </c>
      <c r="I9" s="754" t="s">
        <v>187</v>
      </c>
      <c r="J9" s="754"/>
      <c r="K9" s="758"/>
      <c r="L9" s="758"/>
      <c r="M9" s="759"/>
      <c r="N9" s="759"/>
      <c r="O9" s="760"/>
    </row>
    <row r="10" spans="1:15" s="188" customFormat="1" x14ac:dyDescent="0.25">
      <c r="A10" s="753" t="s">
        <v>173</v>
      </c>
      <c r="B10" s="754" t="s">
        <v>315</v>
      </c>
      <c r="C10" s="754" t="s">
        <v>173</v>
      </c>
      <c r="D10" s="754" t="s">
        <v>174</v>
      </c>
      <c r="E10" s="755"/>
      <c r="F10" s="754" t="s">
        <v>316</v>
      </c>
      <c r="G10" s="756" t="s">
        <v>186</v>
      </c>
      <c r="H10" s="757">
        <v>7.15</v>
      </c>
      <c r="I10" s="754" t="s">
        <v>187</v>
      </c>
      <c r="J10" s="754"/>
      <c r="K10" s="758"/>
      <c r="L10" s="758"/>
      <c r="M10" s="759"/>
      <c r="N10" s="759"/>
      <c r="O10" s="760"/>
    </row>
    <row r="11" spans="1:15" s="188" customFormat="1" x14ac:dyDescent="0.25">
      <c r="A11" s="753" t="s">
        <v>173</v>
      </c>
      <c r="B11" s="754" t="s">
        <v>315</v>
      </c>
      <c r="C11" s="754" t="s">
        <v>173</v>
      </c>
      <c r="D11" s="754" t="s">
        <v>174</v>
      </c>
      <c r="E11" s="755"/>
      <c r="F11" s="754" t="s">
        <v>292</v>
      </c>
      <c r="G11" s="756" t="s">
        <v>186</v>
      </c>
      <c r="H11" s="757">
        <v>7.75</v>
      </c>
      <c r="I11" s="754" t="s">
        <v>187</v>
      </c>
      <c r="J11" s="754"/>
      <c r="K11" s="758"/>
      <c r="L11" s="758"/>
      <c r="M11" s="759"/>
      <c r="N11" s="759"/>
      <c r="O11" s="760"/>
    </row>
    <row r="12" spans="1:15" s="188" customFormat="1" x14ac:dyDescent="0.25">
      <c r="A12" s="753" t="s">
        <v>173</v>
      </c>
      <c r="B12" s="754" t="s">
        <v>315</v>
      </c>
      <c r="C12" s="754" t="s">
        <v>173</v>
      </c>
      <c r="D12" s="754" t="s">
        <v>174</v>
      </c>
      <c r="E12" s="755"/>
      <c r="F12" s="754" t="s">
        <v>317</v>
      </c>
      <c r="G12" s="756" t="s">
        <v>186</v>
      </c>
      <c r="H12" s="757">
        <v>3.22</v>
      </c>
      <c r="I12" s="754" t="s">
        <v>187</v>
      </c>
      <c r="J12" s="754"/>
      <c r="K12" s="758"/>
      <c r="L12" s="758"/>
      <c r="M12" s="759"/>
      <c r="N12" s="759"/>
      <c r="O12" s="760"/>
    </row>
    <row r="13" spans="1:15" s="188" customFormat="1" x14ac:dyDescent="0.25">
      <c r="A13" s="753" t="s">
        <v>173</v>
      </c>
      <c r="B13" s="754" t="s">
        <v>315</v>
      </c>
      <c r="C13" s="754" t="s">
        <v>173</v>
      </c>
      <c r="D13" s="754" t="s">
        <v>174</v>
      </c>
      <c r="E13" s="755"/>
      <c r="F13" s="754" t="s">
        <v>214</v>
      </c>
      <c r="G13" s="756" t="s">
        <v>212</v>
      </c>
      <c r="H13" s="757">
        <v>1.3</v>
      </c>
      <c r="I13" s="754" t="s">
        <v>214</v>
      </c>
      <c r="J13" s="754"/>
      <c r="K13" s="758"/>
      <c r="L13" s="758"/>
      <c r="M13" s="759"/>
      <c r="N13" s="759"/>
      <c r="O13" s="760"/>
    </row>
    <row r="14" spans="1:15" s="188" customFormat="1" x14ac:dyDescent="0.25">
      <c r="A14" s="753" t="s">
        <v>173</v>
      </c>
      <c r="B14" s="754" t="s">
        <v>315</v>
      </c>
      <c r="C14" s="754" t="s">
        <v>173</v>
      </c>
      <c r="D14" s="754" t="s">
        <v>174</v>
      </c>
      <c r="E14" s="755"/>
      <c r="F14" s="754" t="s">
        <v>200</v>
      </c>
      <c r="G14" s="756" t="s">
        <v>210</v>
      </c>
      <c r="H14" s="757">
        <v>73.94</v>
      </c>
      <c r="I14" s="754" t="s">
        <v>200</v>
      </c>
      <c r="J14" s="754" t="s">
        <v>573</v>
      </c>
      <c r="K14" s="758">
        <f>'Kalkulation Unterhaltsreinigung'!$L$633</f>
        <v>0</v>
      </c>
      <c r="L14" s="758">
        <f>H14*K14</f>
        <v>0</v>
      </c>
      <c r="M14" s="759"/>
      <c r="N14" s="759"/>
      <c r="O14" s="760">
        <f>SUBTOTAL(9,L14:M14)</f>
        <v>0</v>
      </c>
    </row>
    <row r="15" spans="1:15" s="188" customFormat="1" x14ac:dyDescent="0.25">
      <c r="A15" s="753" t="s">
        <v>173</v>
      </c>
      <c r="B15" s="754" t="s">
        <v>315</v>
      </c>
      <c r="C15" s="754" t="s">
        <v>173</v>
      </c>
      <c r="D15" s="754" t="s">
        <v>174</v>
      </c>
      <c r="E15" s="755"/>
      <c r="F15" s="754" t="s">
        <v>318</v>
      </c>
      <c r="G15" s="756" t="s">
        <v>210</v>
      </c>
      <c r="H15" s="757">
        <v>30.85</v>
      </c>
      <c r="I15" s="754" t="s">
        <v>209</v>
      </c>
      <c r="J15" s="754" t="s">
        <v>573</v>
      </c>
      <c r="K15" s="758">
        <f>'Kalkulation Unterhaltsreinigung'!$L$633</f>
        <v>0</v>
      </c>
      <c r="L15" s="758">
        <f>H15*K15</f>
        <v>0</v>
      </c>
      <c r="M15" s="759"/>
      <c r="N15" s="759"/>
      <c r="O15" s="760">
        <f>SUBTOTAL(9,L15:M15)</f>
        <v>0</v>
      </c>
    </row>
    <row r="16" spans="1:15" s="188" customFormat="1" ht="24" x14ac:dyDescent="0.25">
      <c r="A16" s="753" t="s">
        <v>173</v>
      </c>
      <c r="B16" s="754" t="s">
        <v>315</v>
      </c>
      <c r="C16" s="754" t="s">
        <v>173</v>
      </c>
      <c r="D16" s="754" t="s">
        <v>174</v>
      </c>
      <c r="E16" s="755"/>
      <c r="F16" s="754" t="s">
        <v>319</v>
      </c>
      <c r="G16" s="756" t="s">
        <v>212</v>
      </c>
      <c r="H16" s="757">
        <v>169.09</v>
      </c>
      <c r="I16" s="754" t="s">
        <v>320</v>
      </c>
      <c r="J16" s="754"/>
      <c r="K16" s="758"/>
      <c r="L16" s="758"/>
      <c r="M16" s="759"/>
      <c r="N16" s="759"/>
      <c r="O16" s="760"/>
    </row>
    <row r="17" spans="1:15" s="188" customFormat="1" x14ac:dyDescent="0.25">
      <c r="A17" s="753" t="s">
        <v>173</v>
      </c>
      <c r="B17" s="754" t="s">
        <v>315</v>
      </c>
      <c r="C17" s="754" t="s">
        <v>173</v>
      </c>
      <c r="D17" s="754" t="s">
        <v>201</v>
      </c>
      <c r="E17" s="755" t="s">
        <v>321</v>
      </c>
      <c r="F17" s="754" t="s">
        <v>322</v>
      </c>
      <c r="G17" s="756" t="s">
        <v>210</v>
      </c>
      <c r="H17" s="757">
        <v>140.22999999999999</v>
      </c>
      <c r="I17" s="754" t="s">
        <v>180</v>
      </c>
      <c r="J17" s="754" t="s">
        <v>573</v>
      </c>
      <c r="K17" s="758">
        <f>'Kalkulation Unterhaltsreinigung'!$L$633</f>
        <v>0</v>
      </c>
      <c r="L17" s="758">
        <f t="shared" ref="L17:L20" si="0">H17*K17</f>
        <v>0</v>
      </c>
      <c r="M17" s="759"/>
      <c r="N17" s="759"/>
      <c r="O17" s="760">
        <f t="shared" ref="O17:O20" si="1">SUBTOTAL(9,L17:M17)</f>
        <v>0</v>
      </c>
    </row>
    <row r="18" spans="1:15" s="188" customFormat="1" x14ac:dyDescent="0.25">
      <c r="A18" s="753" t="s">
        <v>173</v>
      </c>
      <c r="B18" s="754" t="s">
        <v>315</v>
      </c>
      <c r="C18" s="754" t="s">
        <v>173</v>
      </c>
      <c r="D18" s="754" t="s">
        <v>201</v>
      </c>
      <c r="E18" s="755" t="s">
        <v>323</v>
      </c>
      <c r="F18" s="754" t="s">
        <v>324</v>
      </c>
      <c r="G18" s="756" t="s">
        <v>210</v>
      </c>
      <c r="H18" s="757">
        <v>65.5</v>
      </c>
      <c r="I18" s="754" t="s">
        <v>180</v>
      </c>
      <c r="J18" s="754" t="s">
        <v>573</v>
      </c>
      <c r="K18" s="758">
        <f>'Kalkulation Unterhaltsreinigung'!$L$633</f>
        <v>0</v>
      </c>
      <c r="L18" s="758">
        <f t="shared" si="0"/>
        <v>0</v>
      </c>
      <c r="M18" s="759"/>
      <c r="N18" s="759"/>
      <c r="O18" s="760">
        <f t="shared" si="1"/>
        <v>0</v>
      </c>
    </row>
    <row r="19" spans="1:15" s="188" customFormat="1" x14ac:dyDescent="0.25">
      <c r="A19" s="753" t="s">
        <v>173</v>
      </c>
      <c r="B19" s="754" t="s">
        <v>315</v>
      </c>
      <c r="C19" s="754" t="s">
        <v>173</v>
      </c>
      <c r="D19" s="754" t="s">
        <v>201</v>
      </c>
      <c r="E19" s="755" t="s">
        <v>325</v>
      </c>
      <c r="F19" s="754" t="s">
        <v>193</v>
      </c>
      <c r="G19" s="756" t="s">
        <v>210</v>
      </c>
      <c r="H19" s="757">
        <v>69.19</v>
      </c>
      <c r="I19" s="754" t="s">
        <v>194</v>
      </c>
      <c r="J19" s="754" t="s">
        <v>573</v>
      </c>
      <c r="K19" s="758">
        <f>'Kalkulation Unterhaltsreinigung'!$L$633</f>
        <v>0</v>
      </c>
      <c r="L19" s="758">
        <f t="shared" si="0"/>
        <v>0</v>
      </c>
      <c r="M19" s="759"/>
      <c r="N19" s="759"/>
      <c r="O19" s="760">
        <f t="shared" si="1"/>
        <v>0</v>
      </c>
    </row>
    <row r="20" spans="1:15" s="188" customFormat="1" x14ac:dyDescent="0.25">
      <c r="A20" s="753" t="s">
        <v>173</v>
      </c>
      <c r="B20" s="754" t="s">
        <v>315</v>
      </c>
      <c r="C20" s="754" t="s">
        <v>173</v>
      </c>
      <c r="D20" s="754" t="s">
        <v>201</v>
      </c>
      <c r="E20" s="755" t="s">
        <v>326</v>
      </c>
      <c r="F20" s="754" t="s">
        <v>327</v>
      </c>
      <c r="G20" s="756" t="s">
        <v>210</v>
      </c>
      <c r="H20" s="757">
        <v>49.85</v>
      </c>
      <c r="I20" s="754" t="s">
        <v>180</v>
      </c>
      <c r="J20" s="754" t="s">
        <v>573</v>
      </c>
      <c r="K20" s="758">
        <f>'Kalkulation Unterhaltsreinigung'!$L$633</f>
        <v>0</v>
      </c>
      <c r="L20" s="758">
        <f t="shared" si="0"/>
        <v>0</v>
      </c>
      <c r="M20" s="759"/>
      <c r="N20" s="759"/>
      <c r="O20" s="760">
        <f t="shared" si="1"/>
        <v>0</v>
      </c>
    </row>
    <row r="21" spans="1:15" s="188" customFormat="1" ht="15" customHeight="1" x14ac:dyDescent="0.25">
      <c r="A21" s="753" t="s">
        <v>173</v>
      </c>
      <c r="B21" s="754" t="s">
        <v>315</v>
      </c>
      <c r="C21" s="754" t="s">
        <v>173</v>
      </c>
      <c r="D21" s="754" t="s">
        <v>201</v>
      </c>
      <c r="E21" s="755" t="s">
        <v>328</v>
      </c>
      <c r="F21" s="754" t="s">
        <v>183</v>
      </c>
      <c r="G21" s="756" t="s">
        <v>210</v>
      </c>
      <c r="H21" s="757">
        <v>6.5</v>
      </c>
      <c r="I21" s="754" t="s">
        <v>183</v>
      </c>
      <c r="J21" s="754"/>
      <c r="K21" s="758"/>
      <c r="L21" s="758"/>
      <c r="M21" s="759"/>
      <c r="N21" s="759"/>
      <c r="O21" s="760"/>
    </row>
    <row r="22" spans="1:15" s="188" customFormat="1" x14ac:dyDescent="0.25">
      <c r="A22" s="753" t="s">
        <v>173</v>
      </c>
      <c r="B22" s="754" t="s">
        <v>315</v>
      </c>
      <c r="C22" s="754" t="s">
        <v>173</v>
      </c>
      <c r="D22" s="754" t="s">
        <v>201</v>
      </c>
      <c r="E22" s="755" t="s">
        <v>329</v>
      </c>
      <c r="F22" s="754" t="s">
        <v>330</v>
      </c>
      <c r="G22" s="756" t="s">
        <v>210</v>
      </c>
      <c r="H22" s="757">
        <v>33.130000000000003</v>
      </c>
      <c r="I22" s="754" t="s">
        <v>181</v>
      </c>
      <c r="J22" s="754" t="s">
        <v>573</v>
      </c>
      <c r="K22" s="758">
        <f>'Kalkulation Unterhaltsreinigung'!$L$633</f>
        <v>0</v>
      </c>
      <c r="L22" s="758">
        <f>H22*K22</f>
        <v>0</v>
      </c>
      <c r="M22" s="759"/>
      <c r="N22" s="759"/>
      <c r="O22" s="760">
        <f>SUBTOTAL(9,L22:M22)</f>
        <v>0</v>
      </c>
    </row>
    <row r="23" spans="1:15" s="188" customFormat="1" x14ac:dyDescent="0.25">
      <c r="A23" s="753" t="s">
        <v>173</v>
      </c>
      <c r="B23" s="754" t="s">
        <v>315</v>
      </c>
      <c r="C23" s="754" t="s">
        <v>173</v>
      </c>
      <c r="D23" s="754" t="s">
        <v>201</v>
      </c>
      <c r="E23" s="755"/>
      <c r="F23" s="754" t="s">
        <v>331</v>
      </c>
      <c r="G23" s="756" t="s">
        <v>210</v>
      </c>
      <c r="H23" s="757">
        <v>7.12</v>
      </c>
      <c r="I23" s="754" t="s">
        <v>205</v>
      </c>
      <c r="J23" s="754"/>
      <c r="K23" s="758"/>
      <c r="L23" s="758"/>
      <c r="M23" s="759"/>
      <c r="N23" s="759"/>
      <c r="O23" s="760"/>
    </row>
    <row r="24" spans="1:15" s="188" customFormat="1" x14ac:dyDescent="0.25">
      <c r="A24" s="753" t="s">
        <v>173</v>
      </c>
      <c r="B24" s="754" t="s">
        <v>315</v>
      </c>
      <c r="C24" s="754" t="s">
        <v>173</v>
      </c>
      <c r="D24" s="754" t="s">
        <v>201</v>
      </c>
      <c r="E24" s="755"/>
      <c r="F24" s="754" t="s">
        <v>331</v>
      </c>
      <c r="G24" s="756" t="s">
        <v>210</v>
      </c>
      <c r="H24" s="757">
        <v>7.08</v>
      </c>
      <c r="I24" s="754" t="s">
        <v>205</v>
      </c>
      <c r="J24" s="754"/>
      <c r="K24" s="758"/>
      <c r="L24" s="758"/>
      <c r="M24" s="759"/>
      <c r="N24" s="759"/>
      <c r="O24" s="760"/>
    </row>
    <row r="25" spans="1:15" s="188" customFormat="1" x14ac:dyDescent="0.25">
      <c r="A25" s="753" t="s">
        <v>173</v>
      </c>
      <c r="B25" s="754" t="s">
        <v>315</v>
      </c>
      <c r="C25" s="754" t="s">
        <v>173</v>
      </c>
      <c r="D25" s="754" t="s">
        <v>201</v>
      </c>
      <c r="E25" s="755"/>
      <c r="F25" s="754" t="s">
        <v>238</v>
      </c>
      <c r="G25" s="756" t="s">
        <v>186</v>
      </c>
      <c r="H25" s="757">
        <v>2.4</v>
      </c>
      <c r="I25" s="754" t="s">
        <v>187</v>
      </c>
      <c r="J25" s="754"/>
      <c r="K25" s="758"/>
      <c r="L25" s="758"/>
      <c r="M25" s="759"/>
      <c r="N25" s="759"/>
      <c r="O25" s="760"/>
    </row>
    <row r="26" spans="1:15" s="188" customFormat="1" x14ac:dyDescent="0.25">
      <c r="A26" s="753" t="s">
        <v>173</v>
      </c>
      <c r="B26" s="754" t="s">
        <v>315</v>
      </c>
      <c r="C26" s="754" t="s">
        <v>173</v>
      </c>
      <c r="D26" s="754" t="s">
        <v>201</v>
      </c>
      <c r="E26" s="755"/>
      <c r="F26" s="754" t="s">
        <v>238</v>
      </c>
      <c r="G26" s="756" t="s">
        <v>186</v>
      </c>
      <c r="H26" s="757">
        <v>2.2799999999999998</v>
      </c>
      <c r="I26" s="754" t="s">
        <v>187</v>
      </c>
      <c r="J26" s="754"/>
      <c r="K26" s="758"/>
      <c r="L26" s="758"/>
      <c r="M26" s="759"/>
      <c r="N26" s="759"/>
      <c r="O26" s="760"/>
    </row>
    <row r="27" spans="1:15" s="188" customFormat="1" x14ac:dyDescent="0.25">
      <c r="A27" s="753" t="s">
        <v>173</v>
      </c>
      <c r="B27" s="754" t="s">
        <v>315</v>
      </c>
      <c r="C27" s="754" t="s">
        <v>173</v>
      </c>
      <c r="D27" s="754" t="s">
        <v>201</v>
      </c>
      <c r="E27" s="755"/>
      <c r="F27" s="754" t="s">
        <v>200</v>
      </c>
      <c r="G27" s="756" t="s">
        <v>210</v>
      </c>
      <c r="H27" s="757">
        <v>82.42</v>
      </c>
      <c r="I27" s="754" t="s">
        <v>200</v>
      </c>
      <c r="J27" s="754" t="s">
        <v>573</v>
      </c>
      <c r="K27" s="758">
        <f>'Kalkulation Unterhaltsreinigung'!$L$633</f>
        <v>0</v>
      </c>
      <c r="L27" s="758">
        <f t="shared" ref="L27:L29" si="2">H27*K27</f>
        <v>0</v>
      </c>
      <c r="M27" s="759"/>
      <c r="N27" s="759"/>
      <c r="O27" s="760">
        <f t="shared" ref="O27:O29" si="3">SUBTOTAL(9,L27:M27)</f>
        <v>0</v>
      </c>
    </row>
    <row r="28" spans="1:15" s="188" customFormat="1" x14ac:dyDescent="0.25">
      <c r="A28" s="753" t="s">
        <v>173</v>
      </c>
      <c r="B28" s="754" t="s">
        <v>315</v>
      </c>
      <c r="C28" s="754" t="s">
        <v>173</v>
      </c>
      <c r="D28" s="754" t="s">
        <v>201</v>
      </c>
      <c r="E28" s="755"/>
      <c r="F28" s="754" t="s">
        <v>332</v>
      </c>
      <c r="G28" s="756" t="s">
        <v>210</v>
      </c>
      <c r="H28" s="757">
        <v>5.29</v>
      </c>
      <c r="I28" s="754" t="s">
        <v>180</v>
      </c>
      <c r="J28" s="754" t="s">
        <v>573</v>
      </c>
      <c r="K28" s="758">
        <f>'Kalkulation Unterhaltsreinigung'!$L$633</f>
        <v>0</v>
      </c>
      <c r="L28" s="758">
        <f t="shared" si="2"/>
        <v>0</v>
      </c>
      <c r="M28" s="759"/>
      <c r="N28" s="759"/>
      <c r="O28" s="760">
        <f t="shared" si="3"/>
        <v>0</v>
      </c>
    </row>
    <row r="29" spans="1:15" s="188" customFormat="1" x14ac:dyDescent="0.25">
      <c r="A29" s="753" t="s">
        <v>173</v>
      </c>
      <c r="B29" s="754" t="s">
        <v>315</v>
      </c>
      <c r="C29" s="754" t="s">
        <v>173</v>
      </c>
      <c r="D29" s="754" t="s">
        <v>201</v>
      </c>
      <c r="E29" s="755"/>
      <c r="F29" s="754" t="s">
        <v>333</v>
      </c>
      <c r="G29" s="756" t="s">
        <v>210</v>
      </c>
      <c r="H29" s="757">
        <v>6.29</v>
      </c>
      <c r="I29" s="754" t="s">
        <v>205</v>
      </c>
      <c r="J29" s="754" t="s">
        <v>573</v>
      </c>
      <c r="K29" s="758">
        <f>'Kalkulation Unterhaltsreinigung'!$L$633</f>
        <v>0</v>
      </c>
      <c r="L29" s="758">
        <f t="shared" si="2"/>
        <v>0</v>
      </c>
      <c r="M29" s="759"/>
      <c r="N29" s="759"/>
      <c r="O29" s="760">
        <f t="shared" si="3"/>
        <v>0</v>
      </c>
    </row>
    <row r="30" spans="1:15" s="187" customFormat="1" ht="15" x14ac:dyDescent="0.25">
      <c r="A30" s="761" t="s">
        <v>571</v>
      </c>
      <c r="B30" s="245" t="s">
        <v>315</v>
      </c>
      <c r="C30" s="762"/>
      <c r="D30" s="763"/>
      <c r="E30" s="764"/>
      <c r="F30" s="763"/>
      <c r="G30" s="762"/>
      <c r="H30" s="246">
        <f>SUM(H4:H29)</f>
        <v>1139.29</v>
      </c>
      <c r="I30" s="763"/>
      <c r="J30" s="763"/>
      <c r="K30" s="765"/>
      <c r="L30" s="246">
        <f>SUM(L4:L29)</f>
        <v>0</v>
      </c>
      <c r="M30" s="246">
        <f t="shared" ref="M30:N30" si="4">SUM(M4:M29)</f>
        <v>0</v>
      </c>
      <c r="N30" s="246">
        <f t="shared" si="4"/>
        <v>0</v>
      </c>
      <c r="O30" s="246">
        <f>SUM(L30:N30)</f>
        <v>0</v>
      </c>
    </row>
    <row r="31" spans="1:15" s="188" customFormat="1" x14ac:dyDescent="0.25">
      <c r="A31" s="247" t="s">
        <v>173</v>
      </c>
      <c r="B31" s="248" t="s">
        <v>334</v>
      </c>
      <c r="C31" s="249" t="s">
        <v>173</v>
      </c>
      <c r="D31" s="248" t="s">
        <v>174</v>
      </c>
      <c r="E31" s="250"/>
      <c r="F31" s="248" t="s">
        <v>335</v>
      </c>
      <c r="G31" s="249" t="s">
        <v>336</v>
      </c>
      <c r="H31" s="251">
        <v>42.9</v>
      </c>
      <c r="I31" s="248" t="s">
        <v>198</v>
      </c>
      <c r="J31" s="248"/>
      <c r="K31" s="243"/>
      <c r="L31" s="243"/>
      <c r="M31" s="243"/>
      <c r="N31" s="240"/>
      <c r="O31" s="242"/>
    </row>
    <row r="32" spans="1:15" s="188" customFormat="1" x14ac:dyDescent="0.25">
      <c r="A32" s="230" t="s">
        <v>173</v>
      </c>
      <c r="B32" s="231" t="s">
        <v>334</v>
      </c>
      <c r="C32" s="232" t="s">
        <v>173</v>
      </c>
      <c r="D32" s="231" t="s">
        <v>174</v>
      </c>
      <c r="E32" s="256" t="s">
        <v>337</v>
      </c>
      <c r="F32" s="231" t="s">
        <v>178</v>
      </c>
      <c r="G32" s="232" t="s">
        <v>210</v>
      </c>
      <c r="H32" s="257">
        <v>60</v>
      </c>
      <c r="I32" s="231" t="s">
        <v>178</v>
      </c>
      <c r="J32" s="248" t="s">
        <v>573</v>
      </c>
      <c r="K32" s="243">
        <f>'Kalkulation Unterhaltsreinigung'!$L$633</f>
        <v>0</v>
      </c>
      <c r="L32" s="243">
        <f>H32*K32</f>
        <v>0</v>
      </c>
      <c r="M32" s="243"/>
      <c r="N32" s="240"/>
      <c r="O32" s="242">
        <f>SUBTOTAL(9,L32:M32)</f>
        <v>0</v>
      </c>
    </row>
    <row r="33" spans="1:15" s="188" customFormat="1" x14ac:dyDescent="0.25">
      <c r="A33" s="230" t="s">
        <v>173</v>
      </c>
      <c r="B33" s="231" t="s">
        <v>334</v>
      </c>
      <c r="C33" s="232" t="s">
        <v>173</v>
      </c>
      <c r="D33" s="231" t="s">
        <v>174</v>
      </c>
      <c r="E33" s="256"/>
      <c r="F33" s="231" t="s">
        <v>338</v>
      </c>
      <c r="G33" s="232" t="s">
        <v>336</v>
      </c>
      <c r="H33" s="257">
        <v>5.2</v>
      </c>
      <c r="I33" s="231" t="s">
        <v>209</v>
      </c>
      <c r="J33" s="248"/>
      <c r="K33" s="243"/>
      <c r="L33" s="243"/>
      <c r="M33" s="243"/>
      <c r="N33" s="240"/>
      <c r="O33" s="242"/>
    </row>
    <row r="34" spans="1:15" s="188" customFormat="1" x14ac:dyDescent="0.25">
      <c r="A34" s="230" t="s">
        <v>173</v>
      </c>
      <c r="B34" s="231" t="s">
        <v>334</v>
      </c>
      <c r="C34" s="232" t="s">
        <v>173</v>
      </c>
      <c r="D34" s="231" t="s">
        <v>174</v>
      </c>
      <c r="E34" s="256"/>
      <c r="F34" s="231" t="s">
        <v>237</v>
      </c>
      <c r="G34" s="232" t="s">
        <v>336</v>
      </c>
      <c r="H34" s="257">
        <v>9.0399999999999991</v>
      </c>
      <c r="I34" s="231" t="s">
        <v>237</v>
      </c>
      <c r="J34" s="248"/>
      <c r="K34" s="243"/>
      <c r="L34" s="243"/>
      <c r="M34" s="243"/>
      <c r="N34" s="240"/>
      <c r="O34" s="242"/>
    </row>
    <row r="35" spans="1:15" s="188" customFormat="1" x14ac:dyDescent="0.25">
      <c r="A35" s="230" t="s">
        <v>173</v>
      </c>
      <c r="B35" s="231" t="s">
        <v>334</v>
      </c>
      <c r="C35" s="232" t="s">
        <v>173</v>
      </c>
      <c r="D35" s="231" t="s">
        <v>174</v>
      </c>
      <c r="E35" s="256"/>
      <c r="F35" s="231" t="s">
        <v>339</v>
      </c>
      <c r="G35" s="232" t="s">
        <v>336</v>
      </c>
      <c r="H35" s="257">
        <v>5.2</v>
      </c>
      <c r="I35" s="231" t="s">
        <v>209</v>
      </c>
      <c r="J35" s="248"/>
      <c r="K35" s="243"/>
      <c r="L35" s="243"/>
      <c r="M35" s="243"/>
      <c r="N35" s="240"/>
      <c r="O35" s="242"/>
    </row>
    <row r="36" spans="1:15" s="188" customFormat="1" x14ac:dyDescent="0.25">
      <c r="A36" s="230" t="s">
        <v>173</v>
      </c>
      <c r="B36" s="231" t="s">
        <v>334</v>
      </c>
      <c r="C36" s="232" t="s">
        <v>173</v>
      </c>
      <c r="D36" s="231" t="s">
        <v>174</v>
      </c>
      <c r="E36" s="256"/>
      <c r="F36" s="231" t="s">
        <v>340</v>
      </c>
      <c r="G36" s="232" t="s">
        <v>192</v>
      </c>
      <c r="H36" s="257">
        <v>12.54</v>
      </c>
      <c r="I36" s="231" t="s">
        <v>204</v>
      </c>
      <c r="J36" s="248" t="s">
        <v>574</v>
      </c>
      <c r="K36" s="243">
        <f>'Kalkulation Unterhaltsreinigung'!$L$634</f>
        <v>0</v>
      </c>
      <c r="L36" s="243"/>
      <c r="M36" s="243">
        <f>H36*K36</f>
        <v>0</v>
      </c>
      <c r="N36" s="240"/>
      <c r="O36" s="242">
        <f t="shared" ref="O36" si="5">SUBTOTAL(9,L36:M36)</f>
        <v>0</v>
      </c>
    </row>
    <row r="37" spans="1:15" s="188" customFormat="1" x14ac:dyDescent="0.25">
      <c r="A37" s="230" t="s">
        <v>173</v>
      </c>
      <c r="B37" s="231" t="s">
        <v>334</v>
      </c>
      <c r="C37" s="232" t="s">
        <v>173</v>
      </c>
      <c r="D37" s="231" t="s">
        <v>174</v>
      </c>
      <c r="E37" s="256"/>
      <c r="F37" s="231" t="s">
        <v>239</v>
      </c>
      <c r="G37" s="232" t="s">
        <v>192</v>
      </c>
      <c r="H37" s="257">
        <v>14.1</v>
      </c>
      <c r="I37" s="231" t="s">
        <v>208</v>
      </c>
      <c r="J37" s="248" t="s">
        <v>574</v>
      </c>
      <c r="K37" s="243">
        <f>'Kalkulation Unterhaltsreinigung'!$L$634</f>
        <v>0</v>
      </c>
      <c r="L37" s="243"/>
      <c r="M37" s="243">
        <f t="shared" ref="M37:M39" si="6">H37*K37</f>
        <v>0</v>
      </c>
      <c r="N37" s="240"/>
      <c r="O37" s="242">
        <f t="shared" ref="O37:O39" si="7">SUBTOTAL(9,L37:M37)</f>
        <v>0</v>
      </c>
    </row>
    <row r="38" spans="1:15" s="188" customFormat="1" x14ac:dyDescent="0.25">
      <c r="A38" s="230" t="s">
        <v>173</v>
      </c>
      <c r="B38" s="231" t="s">
        <v>334</v>
      </c>
      <c r="C38" s="232" t="s">
        <v>173</v>
      </c>
      <c r="D38" s="231" t="s">
        <v>174</v>
      </c>
      <c r="E38" s="256"/>
      <c r="F38" s="231" t="s">
        <v>341</v>
      </c>
      <c r="G38" s="232" t="s">
        <v>192</v>
      </c>
      <c r="H38" s="257">
        <v>17.84</v>
      </c>
      <c r="I38" s="231" t="s">
        <v>208</v>
      </c>
      <c r="J38" s="248" t="s">
        <v>574</v>
      </c>
      <c r="K38" s="243">
        <f>'Kalkulation Unterhaltsreinigung'!$L$634</f>
        <v>0</v>
      </c>
      <c r="L38" s="243"/>
      <c r="M38" s="243">
        <f t="shared" si="6"/>
        <v>0</v>
      </c>
      <c r="N38" s="240"/>
      <c r="O38" s="242">
        <f t="shared" si="7"/>
        <v>0</v>
      </c>
    </row>
    <row r="39" spans="1:15" s="188" customFormat="1" x14ac:dyDescent="0.25">
      <c r="A39" s="230" t="s">
        <v>173</v>
      </c>
      <c r="B39" s="231" t="s">
        <v>334</v>
      </c>
      <c r="C39" s="232" t="s">
        <v>173</v>
      </c>
      <c r="D39" s="231" t="s">
        <v>174</v>
      </c>
      <c r="E39" s="256"/>
      <c r="F39" s="231" t="s">
        <v>211</v>
      </c>
      <c r="G39" s="232" t="s">
        <v>192</v>
      </c>
      <c r="H39" s="257">
        <v>33.6</v>
      </c>
      <c r="I39" s="231" t="s">
        <v>204</v>
      </c>
      <c r="J39" s="248" t="s">
        <v>574</v>
      </c>
      <c r="K39" s="243">
        <f>'Kalkulation Unterhaltsreinigung'!$L$634</f>
        <v>0</v>
      </c>
      <c r="L39" s="243"/>
      <c r="M39" s="243">
        <f t="shared" si="6"/>
        <v>0</v>
      </c>
      <c r="N39" s="240"/>
      <c r="O39" s="242">
        <f t="shared" si="7"/>
        <v>0</v>
      </c>
    </row>
    <row r="40" spans="1:15" s="188" customFormat="1" x14ac:dyDescent="0.25">
      <c r="A40" s="230" t="s">
        <v>173</v>
      </c>
      <c r="B40" s="231" t="s">
        <v>334</v>
      </c>
      <c r="C40" s="232" t="s">
        <v>173</v>
      </c>
      <c r="D40" s="231" t="s">
        <v>174</v>
      </c>
      <c r="E40" s="256" t="s">
        <v>342</v>
      </c>
      <c r="F40" s="231" t="s">
        <v>294</v>
      </c>
      <c r="G40" s="232" t="s">
        <v>212</v>
      </c>
      <c r="H40" s="257">
        <v>5</v>
      </c>
      <c r="I40" s="231" t="s">
        <v>187</v>
      </c>
      <c r="J40" s="248"/>
      <c r="K40" s="243"/>
      <c r="L40" s="243"/>
      <c r="M40" s="243"/>
      <c r="N40" s="240"/>
      <c r="O40" s="242"/>
    </row>
    <row r="41" spans="1:15" s="188" customFormat="1" x14ac:dyDescent="0.25">
      <c r="A41" s="230" t="s">
        <v>173</v>
      </c>
      <c r="B41" s="231" t="s">
        <v>334</v>
      </c>
      <c r="C41" s="232" t="s">
        <v>173</v>
      </c>
      <c r="D41" s="231" t="s">
        <v>174</v>
      </c>
      <c r="E41" s="256" t="s">
        <v>343</v>
      </c>
      <c r="F41" s="231" t="s">
        <v>344</v>
      </c>
      <c r="G41" s="232" t="s">
        <v>210</v>
      </c>
      <c r="H41" s="257">
        <v>24</v>
      </c>
      <c r="I41" s="231" t="s">
        <v>185</v>
      </c>
      <c r="J41" s="248"/>
      <c r="K41" s="243"/>
      <c r="L41" s="243"/>
      <c r="M41" s="243"/>
      <c r="N41" s="240"/>
      <c r="O41" s="242"/>
    </row>
    <row r="42" spans="1:15" s="188" customFormat="1" x14ac:dyDescent="0.25">
      <c r="A42" s="230" t="s">
        <v>173</v>
      </c>
      <c r="B42" s="231" t="s">
        <v>334</v>
      </c>
      <c r="C42" s="232" t="s">
        <v>173</v>
      </c>
      <c r="D42" s="231" t="s">
        <v>174</v>
      </c>
      <c r="E42" s="256" t="s">
        <v>345</v>
      </c>
      <c r="F42" s="231" t="s">
        <v>346</v>
      </c>
      <c r="G42" s="234" t="s">
        <v>186</v>
      </c>
      <c r="H42" s="257">
        <v>3.49</v>
      </c>
      <c r="I42" s="231" t="s">
        <v>187</v>
      </c>
      <c r="J42" s="248"/>
      <c r="K42" s="243"/>
      <c r="L42" s="243"/>
      <c r="M42" s="243"/>
      <c r="N42" s="240"/>
      <c r="O42" s="242"/>
    </row>
    <row r="43" spans="1:15" s="188" customFormat="1" x14ac:dyDescent="0.25">
      <c r="A43" s="230" t="s">
        <v>173</v>
      </c>
      <c r="B43" s="231" t="s">
        <v>334</v>
      </c>
      <c r="C43" s="232" t="s">
        <v>173</v>
      </c>
      <c r="D43" s="231" t="s">
        <v>174</v>
      </c>
      <c r="E43" s="256" t="s">
        <v>347</v>
      </c>
      <c r="F43" s="231" t="s">
        <v>348</v>
      </c>
      <c r="G43" s="234" t="s">
        <v>186</v>
      </c>
      <c r="H43" s="257">
        <v>5.07</v>
      </c>
      <c r="I43" s="231" t="s">
        <v>187</v>
      </c>
      <c r="J43" s="248"/>
      <c r="K43" s="243"/>
      <c r="L43" s="243"/>
      <c r="M43" s="243"/>
      <c r="N43" s="240"/>
      <c r="O43" s="242"/>
    </row>
    <row r="44" spans="1:15" s="188" customFormat="1" x14ac:dyDescent="0.25">
      <c r="A44" s="230" t="s">
        <v>173</v>
      </c>
      <c r="B44" s="231" t="s">
        <v>334</v>
      </c>
      <c r="C44" s="232" t="s">
        <v>173</v>
      </c>
      <c r="D44" s="231" t="s">
        <v>174</v>
      </c>
      <c r="E44" s="256" t="s">
        <v>347</v>
      </c>
      <c r="F44" s="231" t="s">
        <v>349</v>
      </c>
      <c r="G44" s="234" t="s">
        <v>186</v>
      </c>
      <c r="H44" s="257">
        <v>18.86</v>
      </c>
      <c r="I44" s="231" t="s">
        <v>187</v>
      </c>
      <c r="J44" s="248"/>
      <c r="K44" s="243"/>
      <c r="L44" s="243"/>
      <c r="M44" s="243"/>
      <c r="N44" s="240"/>
      <c r="O44" s="242"/>
    </row>
    <row r="45" spans="1:15" s="188" customFormat="1" x14ac:dyDescent="0.25">
      <c r="A45" s="230" t="s">
        <v>173</v>
      </c>
      <c r="B45" s="231" t="s">
        <v>334</v>
      </c>
      <c r="C45" s="232" t="s">
        <v>173</v>
      </c>
      <c r="D45" s="231" t="s">
        <v>174</v>
      </c>
      <c r="E45" s="256" t="s">
        <v>350</v>
      </c>
      <c r="F45" s="231" t="s">
        <v>351</v>
      </c>
      <c r="G45" s="234" t="s">
        <v>186</v>
      </c>
      <c r="H45" s="257">
        <v>5.24</v>
      </c>
      <c r="I45" s="231" t="s">
        <v>187</v>
      </c>
      <c r="J45" s="248"/>
      <c r="K45" s="243"/>
      <c r="L45" s="243"/>
      <c r="M45" s="243"/>
      <c r="N45" s="240"/>
      <c r="O45" s="242"/>
    </row>
    <row r="46" spans="1:15" s="188" customFormat="1" x14ac:dyDescent="0.25">
      <c r="A46" s="230" t="s">
        <v>173</v>
      </c>
      <c r="B46" s="231" t="s">
        <v>334</v>
      </c>
      <c r="C46" s="232" t="s">
        <v>173</v>
      </c>
      <c r="D46" s="231" t="s">
        <v>174</v>
      </c>
      <c r="E46" s="256" t="s">
        <v>350</v>
      </c>
      <c r="F46" s="231" t="s">
        <v>284</v>
      </c>
      <c r="G46" s="234" t="s">
        <v>186</v>
      </c>
      <c r="H46" s="257">
        <v>18.14</v>
      </c>
      <c r="I46" s="231" t="s">
        <v>187</v>
      </c>
      <c r="J46" s="248"/>
      <c r="K46" s="243"/>
      <c r="L46" s="243"/>
      <c r="M46" s="243"/>
      <c r="N46" s="240"/>
      <c r="O46" s="242"/>
    </row>
    <row r="47" spans="1:15" s="188" customFormat="1" x14ac:dyDescent="0.25">
      <c r="A47" s="230" t="s">
        <v>173</v>
      </c>
      <c r="B47" s="231" t="s">
        <v>334</v>
      </c>
      <c r="C47" s="232" t="s">
        <v>173</v>
      </c>
      <c r="D47" s="231" t="s">
        <v>174</v>
      </c>
      <c r="E47" s="256" t="s">
        <v>352</v>
      </c>
      <c r="F47" s="231" t="s">
        <v>346</v>
      </c>
      <c r="G47" s="234" t="s">
        <v>186</v>
      </c>
      <c r="H47" s="257">
        <v>3.52</v>
      </c>
      <c r="I47" s="231" t="s">
        <v>187</v>
      </c>
      <c r="J47" s="248"/>
      <c r="K47" s="243"/>
      <c r="L47" s="243"/>
      <c r="M47" s="243"/>
      <c r="N47" s="240"/>
      <c r="O47" s="242"/>
    </row>
    <row r="48" spans="1:15" s="188" customFormat="1" x14ac:dyDescent="0.25">
      <c r="A48" s="230" t="s">
        <v>173</v>
      </c>
      <c r="B48" s="231" t="s">
        <v>334</v>
      </c>
      <c r="C48" s="232" t="s">
        <v>173</v>
      </c>
      <c r="D48" s="231" t="s">
        <v>174</v>
      </c>
      <c r="E48" s="256" t="s">
        <v>353</v>
      </c>
      <c r="F48" s="231" t="s">
        <v>354</v>
      </c>
      <c r="G48" s="232" t="s">
        <v>336</v>
      </c>
      <c r="H48" s="257">
        <v>9</v>
      </c>
      <c r="I48" s="231" t="s">
        <v>185</v>
      </c>
      <c r="J48" s="248"/>
      <c r="K48" s="243"/>
      <c r="L48" s="243"/>
      <c r="M48" s="243"/>
      <c r="N48" s="240"/>
      <c r="O48" s="242"/>
    </row>
    <row r="49" spans="1:15" s="188" customFormat="1" x14ac:dyDescent="0.25">
      <c r="A49" s="230" t="s">
        <v>173</v>
      </c>
      <c r="B49" s="231" t="s">
        <v>334</v>
      </c>
      <c r="C49" s="232" t="s">
        <v>173</v>
      </c>
      <c r="D49" s="231" t="s">
        <v>174</v>
      </c>
      <c r="E49" s="256"/>
      <c r="F49" s="231" t="s">
        <v>355</v>
      </c>
      <c r="G49" s="232" t="s">
        <v>210</v>
      </c>
      <c r="H49" s="257">
        <v>108.94</v>
      </c>
      <c r="I49" s="231" t="s">
        <v>200</v>
      </c>
      <c r="J49" s="248" t="s">
        <v>573</v>
      </c>
      <c r="K49" s="243">
        <f>'Kalkulation Unterhaltsreinigung'!$L$633</f>
        <v>0</v>
      </c>
      <c r="L49" s="243">
        <f>H49*K49</f>
        <v>0</v>
      </c>
      <c r="M49" s="243"/>
      <c r="N49" s="240"/>
      <c r="O49" s="242">
        <f>SUBTOTAL(9,L49:M49)</f>
        <v>0</v>
      </c>
    </row>
    <row r="50" spans="1:15" s="188" customFormat="1" x14ac:dyDescent="0.25">
      <c r="A50" s="230" t="s">
        <v>173</v>
      </c>
      <c r="B50" s="231" t="s">
        <v>334</v>
      </c>
      <c r="C50" s="232" t="s">
        <v>173</v>
      </c>
      <c r="D50" s="231" t="s">
        <v>174</v>
      </c>
      <c r="E50" s="256"/>
      <c r="F50" s="231" t="s">
        <v>356</v>
      </c>
      <c r="G50" s="232" t="s">
        <v>336</v>
      </c>
      <c r="H50" s="257">
        <v>67.25</v>
      </c>
      <c r="I50" s="231" t="s">
        <v>200</v>
      </c>
      <c r="J50" s="248"/>
      <c r="K50" s="243"/>
      <c r="L50" s="243"/>
      <c r="M50" s="243"/>
      <c r="N50" s="240"/>
      <c r="O50" s="242"/>
    </row>
    <row r="51" spans="1:15" s="188" customFormat="1" x14ac:dyDescent="0.25">
      <c r="A51" s="230" t="s">
        <v>173</v>
      </c>
      <c r="B51" s="231" t="s">
        <v>334</v>
      </c>
      <c r="C51" s="232" t="s">
        <v>173</v>
      </c>
      <c r="D51" s="231" t="s">
        <v>174</v>
      </c>
      <c r="E51" s="256"/>
      <c r="F51" s="231" t="s">
        <v>338</v>
      </c>
      <c r="G51" s="232" t="s">
        <v>336</v>
      </c>
      <c r="H51" s="257">
        <v>5.2</v>
      </c>
      <c r="I51" s="231" t="s">
        <v>209</v>
      </c>
      <c r="J51" s="248"/>
      <c r="K51" s="243"/>
      <c r="L51" s="243"/>
      <c r="M51" s="243"/>
      <c r="N51" s="240"/>
      <c r="O51" s="242"/>
    </row>
    <row r="52" spans="1:15" s="188" customFormat="1" x14ac:dyDescent="0.25">
      <c r="A52" s="230" t="s">
        <v>173</v>
      </c>
      <c r="B52" s="231" t="s">
        <v>334</v>
      </c>
      <c r="C52" s="232" t="s">
        <v>173</v>
      </c>
      <c r="D52" s="231" t="s">
        <v>174</v>
      </c>
      <c r="E52" s="256"/>
      <c r="F52" s="231" t="s">
        <v>237</v>
      </c>
      <c r="G52" s="232" t="s">
        <v>336</v>
      </c>
      <c r="H52" s="257">
        <v>9.0399999999999991</v>
      </c>
      <c r="I52" s="231" t="s">
        <v>237</v>
      </c>
      <c r="J52" s="248"/>
      <c r="K52" s="243"/>
      <c r="L52" s="243"/>
      <c r="M52" s="243"/>
      <c r="N52" s="240"/>
      <c r="O52" s="242"/>
    </row>
    <row r="53" spans="1:15" s="188" customFormat="1" x14ac:dyDescent="0.25">
      <c r="A53" s="230" t="s">
        <v>173</v>
      </c>
      <c r="B53" s="231" t="s">
        <v>334</v>
      </c>
      <c r="C53" s="232" t="s">
        <v>173</v>
      </c>
      <c r="D53" s="231" t="s">
        <v>174</v>
      </c>
      <c r="E53" s="256"/>
      <c r="F53" s="231" t="s">
        <v>339</v>
      </c>
      <c r="G53" s="232" t="s">
        <v>336</v>
      </c>
      <c r="H53" s="257">
        <v>5.2</v>
      </c>
      <c r="I53" s="231" t="s">
        <v>209</v>
      </c>
      <c r="J53" s="248"/>
      <c r="K53" s="243"/>
      <c r="L53" s="243"/>
      <c r="M53" s="243"/>
      <c r="N53" s="240"/>
      <c r="O53" s="242"/>
    </row>
    <row r="54" spans="1:15" s="188" customFormat="1" ht="15" customHeight="1" x14ac:dyDescent="0.25">
      <c r="A54" s="230" t="s">
        <v>173</v>
      </c>
      <c r="B54" s="231" t="s">
        <v>334</v>
      </c>
      <c r="C54" s="232" t="s">
        <v>173</v>
      </c>
      <c r="D54" s="231" t="s">
        <v>174</v>
      </c>
      <c r="E54" s="256"/>
      <c r="F54" s="231" t="s">
        <v>183</v>
      </c>
      <c r="G54" s="232" t="s">
        <v>336</v>
      </c>
      <c r="H54" s="257">
        <v>4</v>
      </c>
      <c r="I54" s="231" t="s">
        <v>183</v>
      </c>
      <c r="J54" s="248"/>
      <c r="K54" s="243"/>
      <c r="L54" s="243"/>
      <c r="M54" s="243"/>
      <c r="N54" s="240"/>
      <c r="O54" s="242"/>
    </row>
    <row r="55" spans="1:15" s="188" customFormat="1" x14ac:dyDescent="0.25">
      <c r="A55" s="230" t="s">
        <v>173</v>
      </c>
      <c r="B55" s="231" t="s">
        <v>334</v>
      </c>
      <c r="C55" s="232" t="s">
        <v>173</v>
      </c>
      <c r="D55" s="231" t="s">
        <v>174</v>
      </c>
      <c r="E55" s="256" t="s">
        <v>357</v>
      </c>
      <c r="F55" s="231" t="s">
        <v>178</v>
      </c>
      <c r="G55" s="232" t="s">
        <v>210</v>
      </c>
      <c r="H55" s="257">
        <v>60.27</v>
      </c>
      <c r="I55" s="231" t="s">
        <v>178</v>
      </c>
      <c r="J55" s="248" t="s">
        <v>573</v>
      </c>
      <c r="K55" s="243">
        <f>'Kalkulation Unterhaltsreinigung'!$L$633</f>
        <v>0</v>
      </c>
      <c r="L55" s="243">
        <f t="shared" ref="L55:L58" si="8">H55*K55</f>
        <v>0</v>
      </c>
      <c r="M55" s="243"/>
      <c r="N55" s="240"/>
      <c r="O55" s="242">
        <f t="shared" ref="O55:O58" si="9">SUBTOTAL(9,L55:M55)</f>
        <v>0</v>
      </c>
    </row>
    <row r="56" spans="1:15" s="188" customFormat="1" ht="15" customHeight="1" x14ac:dyDescent="0.25">
      <c r="A56" s="230" t="s">
        <v>173</v>
      </c>
      <c r="B56" s="231" t="s">
        <v>334</v>
      </c>
      <c r="C56" s="232" t="s">
        <v>173</v>
      </c>
      <c r="D56" s="231" t="s">
        <v>174</v>
      </c>
      <c r="E56" s="256"/>
      <c r="F56" s="231" t="s">
        <v>358</v>
      </c>
      <c r="G56" s="232" t="s">
        <v>210</v>
      </c>
      <c r="H56" s="257">
        <v>26.12</v>
      </c>
      <c r="I56" s="231" t="s">
        <v>200</v>
      </c>
      <c r="J56" s="248" t="s">
        <v>573</v>
      </c>
      <c r="K56" s="243">
        <f>'Kalkulation Unterhaltsreinigung'!$L$633</f>
        <v>0</v>
      </c>
      <c r="L56" s="243">
        <f t="shared" si="8"/>
        <v>0</v>
      </c>
      <c r="M56" s="243"/>
      <c r="N56" s="240"/>
      <c r="O56" s="242">
        <f t="shared" si="9"/>
        <v>0</v>
      </c>
    </row>
    <row r="57" spans="1:15" s="188" customFormat="1" ht="15" customHeight="1" x14ac:dyDescent="0.25">
      <c r="A57" s="230" t="s">
        <v>173</v>
      </c>
      <c r="B57" s="231" t="s">
        <v>334</v>
      </c>
      <c r="C57" s="232" t="s">
        <v>173</v>
      </c>
      <c r="D57" s="231" t="s">
        <v>174</v>
      </c>
      <c r="E57" s="256"/>
      <c r="F57" s="231" t="s">
        <v>214</v>
      </c>
      <c r="G57" s="232" t="s">
        <v>210</v>
      </c>
      <c r="H57" s="257">
        <v>1.55</v>
      </c>
      <c r="I57" s="231" t="s">
        <v>214</v>
      </c>
      <c r="J57" s="248" t="s">
        <v>573</v>
      </c>
      <c r="K57" s="243">
        <f>'Kalkulation Unterhaltsreinigung'!$L$633</f>
        <v>0</v>
      </c>
      <c r="L57" s="243">
        <f t="shared" si="8"/>
        <v>0</v>
      </c>
      <c r="M57" s="243"/>
      <c r="N57" s="240"/>
      <c r="O57" s="242">
        <f t="shared" si="9"/>
        <v>0</v>
      </c>
    </row>
    <row r="58" spans="1:15" s="188" customFormat="1" ht="15" customHeight="1" x14ac:dyDescent="0.25">
      <c r="A58" s="230" t="s">
        <v>173</v>
      </c>
      <c r="B58" s="231" t="s">
        <v>334</v>
      </c>
      <c r="C58" s="232" t="s">
        <v>173</v>
      </c>
      <c r="D58" s="231" t="s">
        <v>174</v>
      </c>
      <c r="E58" s="256" t="s">
        <v>359</v>
      </c>
      <c r="F58" s="231" t="s">
        <v>178</v>
      </c>
      <c r="G58" s="232" t="s">
        <v>210</v>
      </c>
      <c r="H58" s="257">
        <v>53.36</v>
      </c>
      <c r="I58" s="231" t="s">
        <v>178</v>
      </c>
      <c r="J58" s="248" t="s">
        <v>573</v>
      </c>
      <c r="K58" s="243">
        <f>'Kalkulation Unterhaltsreinigung'!$L$633</f>
        <v>0</v>
      </c>
      <c r="L58" s="243">
        <f t="shared" si="8"/>
        <v>0</v>
      </c>
      <c r="M58" s="243"/>
      <c r="N58" s="240"/>
      <c r="O58" s="242">
        <f t="shared" si="9"/>
        <v>0</v>
      </c>
    </row>
    <row r="59" spans="1:15" s="188" customFormat="1" ht="15" customHeight="1" x14ac:dyDescent="0.25">
      <c r="A59" s="230" t="s">
        <v>173</v>
      </c>
      <c r="B59" s="231" t="s">
        <v>334</v>
      </c>
      <c r="C59" s="232" t="s">
        <v>173</v>
      </c>
      <c r="D59" s="231" t="s">
        <v>201</v>
      </c>
      <c r="E59" s="256"/>
      <c r="F59" s="231" t="s">
        <v>360</v>
      </c>
      <c r="G59" s="232" t="s">
        <v>336</v>
      </c>
      <c r="H59" s="257">
        <v>5.2</v>
      </c>
      <c r="I59" s="231" t="s">
        <v>209</v>
      </c>
      <c r="J59" s="248"/>
      <c r="K59" s="243"/>
      <c r="L59" s="243"/>
      <c r="M59" s="243"/>
      <c r="N59" s="240"/>
      <c r="O59" s="242"/>
    </row>
    <row r="60" spans="1:15" s="188" customFormat="1" ht="15" customHeight="1" x14ac:dyDescent="0.25">
      <c r="A60" s="230" t="s">
        <v>173</v>
      </c>
      <c r="B60" s="231" t="s">
        <v>334</v>
      </c>
      <c r="C60" s="232" t="s">
        <v>173</v>
      </c>
      <c r="D60" s="231" t="s">
        <v>201</v>
      </c>
      <c r="E60" s="256"/>
      <c r="F60" s="231" t="s">
        <v>237</v>
      </c>
      <c r="G60" s="232" t="s">
        <v>336</v>
      </c>
      <c r="H60" s="257">
        <v>9.0399999999999991</v>
      </c>
      <c r="I60" s="231" t="s">
        <v>237</v>
      </c>
      <c r="J60" s="248"/>
      <c r="K60" s="243"/>
      <c r="L60" s="243"/>
      <c r="M60" s="243"/>
      <c r="N60" s="240"/>
      <c r="O60" s="242"/>
    </row>
    <row r="61" spans="1:15" s="188" customFormat="1" ht="15" customHeight="1" x14ac:dyDescent="0.25">
      <c r="A61" s="230" t="s">
        <v>173</v>
      </c>
      <c r="B61" s="231" t="s">
        <v>334</v>
      </c>
      <c r="C61" s="232" t="s">
        <v>173</v>
      </c>
      <c r="D61" s="231" t="s">
        <v>201</v>
      </c>
      <c r="E61" s="256"/>
      <c r="F61" s="231" t="s">
        <v>361</v>
      </c>
      <c r="G61" s="232" t="s">
        <v>336</v>
      </c>
      <c r="H61" s="257">
        <v>5.2</v>
      </c>
      <c r="I61" s="231" t="s">
        <v>209</v>
      </c>
      <c r="J61" s="248"/>
      <c r="K61" s="243"/>
      <c r="L61" s="243"/>
      <c r="M61" s="243"/>
      <c r="N61" s="240"/>
      <c r="O61" s="242"/>
    </row>
    <row r="62" spans="1:15" s="188" customFormat="1" ht="15" customHeight="1" x14ac:dyDescent="0.25">
      <c r="A62" s="230" t="s">
        <v>173</v>
      </c>
      <c r="B62" s="231" t="s">
        <v>334</v>
      </c>
      <c r="C62" s="232" t="s">
        <v>173</v>
      </c>
      <c r="D62" s="231" t="s">
        <v>201</v>
      </c>
      <c r="E62" s="256"/>
      <c r="F62" s="231" t="s">
        <v>362</v>
      </c>
      <c r="G62" s="232" t="s">
        <v>210</v>
      </c>
      <c r="H62" s="257">
        <v>13.37</v>
      </c>
      <c r="I62" s="231" t="s">
        <v>200</v>
      </c>
      <c r="J62" s="248" t="s">
        <v>573</v>
      </c>
      <c r="K62" s="243">
        <f>'Kalkulation Unterhaltsreinigung'!$L$633</f>
        <v>0</v>
      </c>
      <c r="L62" s="243">
        <f t="shared" ref="L62:L64" si="10">H62*K62</f>
        <v>0</v>
      </c>
      <c r="M62" s="243"/>
      <c r="N62" s="240"/>
      <c r="O62" s="242">
        <f t="shared" ref="O62:O64" si="11">SUBTOTAL(9,L62:M62)</f>
        <v>0</v>
      </c>
    </row>
    <row r="63" spans="1:15" s="188" customFormat="1" ht="15" customHeight="1" x14ac:dyDescent="0.25">
      <c r="A63" s="230" t="s">
        <v>173</v>
      </c>
      <c r="B63" s="231" t="s">
        <v>334</v>
      </c>
      <c r="C63" s="232" t="s">
        <v>173</v>
      </c>
      <c r="D63" s="231" t="s">
        <v>201</v>
      </c>
      <c r="E63" s="256" t="s">
        <v>363</v>
      </c>
      <c r="F63" s="231" t="s">
        <v>178</v>
      </c>
      <c r="G63" s="232" t="s">
        <v>210</v>
      </c>
      <c r="H63" s="257">
        <v>72</v>
      </c>
      <c r="I63" s="231" t="s">
        <v>178</v>
      </c>
      <c r="J63" s="248" t="s">
        <v>573</v>
      </c>
      <c r="K63" s="243">
        <f>'Kalkulation Unterhaltsreinigung'!$L$633</f>
        <v>0</v>
      </c>
      <c r="L63" s="243">
        <f t="shared" si="10"/>
        <v>0</v>
      </c>
      <c r="M63" s="243"/>
      <c r="N63" s="240"/>
      <c r="O63" s="242">
        <f t="shared" si="11"/>
        <v>0</v>
      </c>
    </row>
    <row r="64" spans="1:15" s="188" customFormat="1" ht="15" customHeight="1" x14ac:dyDescent="0.25">
      <c r="A64" s="230" t="s">
        <v>173</v>
      </c>
      <c r="B64" s="231" t="s">
        <v>334</v>
      </c>
      <c r="C64" s="232" t="s">
        <v>173</v>
      </c>
      <c r="D64" s="231" t="s">
        <v>201</v>
      </c>
      <c r="E64" s="256" t="s">
        <v>364</v>
      </c>
      <c r="F64" s="231" t="s">
        <v>365</v>
      </c>
      <c r="G64" s="232" t="s">
        <v>210</v>
      </c>
      <c r="H64" s="257">
        <v>16</v>
      </c>
      <c r="I64" s="231" t="s">
        <v>181</v>
      </c>
      <c r="J64" s="248" t="s">
        <v>573</v>
      </c>
      <c r="K64" s="243">
        <f>'Kalkulation Unterhaltsreinigung'!$L$633</f>
        <v>0</v>
      </c>
      <c r="L64" s="243">
        <f t="shared" si="10"/>
        <v>0</v>
      </c>
      <c r="M64" s="243"/>
      <c r="N64" s="240"/>
      <c r="O64" s="242">
        <f t="shared" si="11"/>
        <v>0</v>
      </c>
    </row>
    <row r="65" spans="1:15" s="188" customFormat="1" ht="15" customHeight="1" x14ac:dyDescent="0.25">
      <c r="A65" s="230" t="s">
        <v>173</v>
      </c>
      <c r="B65" s="231" t="s">
        <v>334</v>
      </c>
      <c r="C65" s="232" t="s">
        <v>173</v>
      </c>
      <c r="D65" s="231" t="s">
        <v>201</v>
      </c>
      <c r="E65" s="256" t="s">
        <v>366</v>
      </c>
      <c r="F65" s="231" t="s">
        <v>238</v>
      </c>
      <c r="G65" s="234" t="s">
        <v>186</v>
      </c>
      <c r="H65" s="257">
        <v>3.32</v>
      </c>
      <c r="I65" s="231" t="s">
        <v>187</v>
      </c>
      <c r="J65" s="248"/>
      <c r="K65" s="243"/>
      <c r="L65" s="243"/>
      <c r="M65" s="243"/>
      <c r="N65" s="240"/>
      <c r="O65" s="242"/>
    </row>
    <row r="66" spans="1:15" s="188" customFormat="1" ht="15" customHeight="1" x14ac:dyDescent="0.25">
      <c r="A66" s="230" t="s">
        <v>173</v>
      </c>
      <c r="B66" s="231" t="s">
        <v>334</v>
      </c>
      <c r="C66" s="232" t="s">
        <v>173</v>
      </c>
      <c r="D66" s="231" t="s">
        <v>201</v>
      </c>
      <c r="E66" s="256" t="s">
        <v>367</v>
      </c>
      <c r="F66" s="231" t="s">
        <v>346</v>
      </c>
      <c r="G66" s="234" t="s">
        <v>186</v>
      </c>
      <c r="H66" s="257">
        <v>3.32</v>
      </c>
      <c r="I66" s="231" t="s">
        <v>187</v>
      </c>
      <c r="J66" s="248"/>
      <c r="K66" s="243"/>
      <c r="L66" s="243"/>
      <c r="M66" s="243"/>
      <c r="N66" s="240"/>
      <c r="O66" s="242"/>
    </row>
    <row r="67" spans="1:15" s="188" customFormat="1" ht="15" customHeight="1" x14ac:dyDescent="0.25">
      <c r="A67" s="230" t="s">
        <v>173</v>
      </c>
      <c r="B67" s="231" t="s">
        <v>334</v>
      </c>
      <c r="C67" s="232" t="s">
        <v>173</v>
      </c>
      <c r="D67" s="231" t="s">
        <v>201</v>
      </c>
      <c r="E67" s="256" t="s">
        <v>368</v>
      </c>
      <c r="F67" s="231" t="s">
        <v>178</v>
      </c>
      <c r="G67" s="232" t="s">
        <v>210</v>
      </c>
      <c r="H67" s="257">
        <v>72</v>
      </c>
      <c r="I67" s="231" t="s">
        <v>178</v>
      </c>
      <c r="J67" s="248" t="s">
        <v>573</v>
      </c>
      <c r="K67" s="243">
        <f>'Kalkulation Unterhaltsreinigung'!$L$633</f>
        <v>0</v>
      </c>
      <c r="L67" s="243">
        <f t="shared" ref="L67:L70" si="12">H67*K67</f>
        <v>0</v>
      </c>
      <c r="M67" s="243"/>
      <c r="N67" s="240"/>
      <c r="O67" s="242">
        <f t="shared" ref="O67:O70" si="13">SUBTOTAL(9,L67:M67)</f>
        <v>0</v>
      </c>
    </row>
    <row r="68" spans="1:15" s="188" customFormat="1" ht="15" customHeight="1" x14ac:dyDescent="0.25">
      <c r="A68" s="230" t="s">
        <v>173</v>
      </c>
      <c r="B68" s="231" t="s">
        <v>334</v>
      </c>
      <c r="C68" s="232" t="s">
        <v>173</v>
      </c>
      <c r="D68" s="231" t="s">
        <v>201</v>
      </c>
      <c r="E68" s="256"/>
      <c r="F68" s="231" t="s">
        <v>355</v>
      </c>
      <c r="G68" s="232" t="s">
        <v>210</v>
      </c>
      <c r="H68" s="257">
        <v>63.24</v>
      </c>
      <c r="I68" s="231" t="s">
        <v>200</v>
      </c>
      <c r="J68" s="248" t="s">
        <v>573</v>
      </c>
      <c r="K68" s="243">
        <f>'Kalkulation Unterhaltsreinigung'!$L$633</f>
        <v>0</v>
      </c>
      <c r="L68" s="243">
        <f t="shared" si="12"/>
        <v>0</v>
      </c>
      <c r="M68" s="243"/>
      <c r="N68" s="240"/>
      <c r="O68" s="242">
        <f t="shared" si="13"/>
        <v>0</v>
      </c>
    </row>
    <row r="69" spans="1:15" s="188" customFormat="1" ht="15" customHeight="1" x14ac:dyDescent="0.25">
      <c r="A69" s="230" t="s">
        <v>173</v>
      </c>
      <c r="B69" s="231" t="s">
        <v>334</v>
      </c>
      <c r="C69" s="232" t="s">
        <v>173</v>
      </c>
      <c r="D69" s="231" t="s">
        <v>201</v>
      </c>
      <c r="E69" s="256" t="s">
        <v>369</v>
      </c>
      <c r="F69" s="231" t="s">
        <v>178</v>
      </c>
      <c r="G69" s="232" t="s">
        <v>210</v>
      </c>
      <c r="H69" s="257">
        <v>58.05</v>
      </c>
      <c r="I69" s="231" t="s">
        <v>178</v>
      </c>
      <c r="J69" s="248" t="s">
        <v>573</v>
      </c>
      <c r="K69" s="243">
        <f>'Kalkulation Unterhaltsreinigung'!$L$633</f>
        <v>0</v>
      </c>
      <c r="L69" s="243">
        <f t="shared" si="12"/>
        <v>0</v>
      </c>
      <c r="M69" s="243"/>
      <c r="N69" s="240"/>
      <c r="O69" s="242">
        <f t="shared" si="13"/>
        <v>0</v>
      </c>
    </row>
    <row r="70" spans="1:15" s="188" customFormat="1" ht="15" customHeight="1" x14ac:dyDescent="0.25">
      <c r="A70" s="230" t="s">
        <v>173</v>
      </c>
      <c r="B70" s="231" t="s">
        <v>334</v>
      </c>
      <c r="C70" s="232" t="s">
        <v>173</v>
      </c>
      <c r="D70" s="231" t="s">
        <v>201</v>
      </c>
      <c r="E70" s="256" t="s">
        <v>370</v>
      </c>
      <c r="F70" s="231" t="s">
        <v>178</v>
      </c>
      <c r="G70" s="232" t="s">
        <v>210</v>
      </c>
      <c r="H70" s="257">
        <v>61.27</v>
      </c>
      <c r="I70" s="231" t="s">
        <v>178</v>
      </c>
      <c r="J70" s="248" t="s">
        <v>573</v>
      </c>
      <c r="K70" s="243">
        <f>'Kalkulation Unterhaltsreinigung'!$L$633</f>
        <v>0</v>
      </c>
      <c r="L70" s="243">
        <f t="shared" si="12"/>
        <v>0</v>
      </c>
      <c r="M70" s="243"/>
      <c r="N70" s="240"/>
      <c r="O70" s="242">
        <f t="shared" si="13"/>
        <v>0</v>
      </c>
    </row>
    <row r="71" spans="1:15" s="188" customFormat="1" ht="15" customHeight="1" x14ac:dyDescent="0.25">
      <c r="A71" s="230" t="s">
        <v>173</v>
      </c>
      <c r="B71" s="231" t="s">
        <v>334</v>
      </c>
      <c r="C71" s="232" t="s">
        <v>173</v>
      </c>
      <c r="D71" s="231" t="s">
        <v>201</v>
      </c>
      <c r="E71" s="256"/>
      <c r="F71" s="231" t="s">
        <v>356</v>
      </c>
      <c r="G71" s="232" t="s">
        <v>336</v>
      </c>
      <c r="H71" s="257">
        <v>21.95</v>
      </c>
      <c r="I71" s="231" t="s">
        <v>200</v>
      </c>
      <c r="J71" s="248"/>
      <c r="K71" s="243"/>
      <c r="L71" s="243"/>
      <c r="M71" s="243"/>
      <c r="N71" s="240"/>
      <c r="O71" s="242"/>
    </row>
    <row r="72" spans="1:15" s="188" customFormat="1" ht="15" customHeight="1" x14ac:dyDescent="0.25">
      <c r="A72" s="230" t="s">
        <v>173</v>
      </c>
      <c r="B72" s="231" t="s">
        <v>334</v>
      </c>
      <c r="C72" s="232" t="s">
        <v>173</v>
      </c>
      <c r="D72" s="231" t="s">
        <v>201</v>
      </c>
      <c r="E72" s="256"/>
      <c r="F72" s="231" t="s">
        <v>360</v>
      </c>
      <c r="G72" s="232" t="s">
        <v>336</v>
      </c>
      <c r="H72" s="257">
        <v>5.2</v>
      </c>
      <c r="I72" s="231" t="s">
        <v>209</v>
      </c>
      <c r="J72" s="248"/>
      <c r="K72" s="243"/>
      <c r="L72" s="243"/>
      <c r="M72" s="243"/>
      <c r="N72" s="240"/>
      <c r="O72" s="242"/>
    </row>
    <row r="73" spans="1:15" s="188" customFormat="1" ht="15" customHeight="1" x14ac:dyDescent="0.25">
      <c r="A73" s="230" t="s">
        <v>173</v>
      </c>
      <c r="B73" s="231" t="s">
        <v>334</v>
      </c>
      <c r="C73" s="232" t="s">
        <v>173</v>
      </c>
      <c r="D73" s="231" t="s">
        <v>201</v>
      </c>
      <c r="E73" s="256"/>
      <c r="F73" s="231" t="s">
        <v>237</v>
      </c>
      <c r="G73" s="232" t="s">
        <v>336</v>
      </c>
      <c r="H73" s="257">
        <v>9.0399999999999991</v>
      </c>
      <c r="I73" s="231" t="s">
        <v>237</v>
      </c>
      <c r="J73" s="248"/>
      <c r="K73" s="243"/>
      <c r="L73" s="243"/>
      <c r="M73" s="243"/>
      <c r="N73" s="240"/>
      <c r="O73" s="242"/>
    </row>
    <row r="74" spans="1:15" s="188" customFormat="1" ht="15" customHeight="1" x14ac:dyDescent="0.25">
      <c r="A74" s="230" t="s">
        <v>173</v>
      </c>
      <c r="B74" s="231" t="s">
        <v>334</v>
      </c>
      <c r="C74" s="232" t="s">
        <v>173</v>
      </c>
      <c r="D74" s="231" t="s">
        <v>201</v>
      </c>
      <c r="E74" s="256"/>
      <c r="F74" s="231" t="s">
        <v>361</v>
      </c>
      <c r="G74" s="232" t="s">
        <v>336</v>
      </c>
      <c r="H74" s="257">
        <v>5.2</v>
      </c>
      <c r="I74" s="231" t="s">
        <v>209</v>
      </c>
      <c r="J74" s="248"/>
      <c r="K74" s="243"/>
      <c r="L74" s="243"/>
      <c r="M74" s="243"/>
      <c r="N74" s="240"/>
      <c r="O74" s="242"/>
    </row>
    <row r="75" spans="1:15" s="188" customFormat="1" ht="15" customHeight="1" x14ac:dyDescent="0.25">
      <c r="A75" s="230" t="s">
        <v>173</v>
      </c>
      <c r="B75" s="231" t="s">
        <v>334</v>
      </c>
      <c r="C75" s="232" t="s">
        <v>173</v>
      </c>
      <c r="D75" s="231" t="s">
        <v>201</v>
      </c>
      <c r="E75" s="256" t="s">
        <v>371</v>
      </c>
      <c r="F75" s="231" t="s">
        <v>178</v>
      </c>
      <c r="G75" s="232" t="s">
        <v>210</v>
      </c>
      <c r="H75" s="257">
        <v>72.8</v>
      </c>
      <c r="I75" s="231" t="s">
        <v>178</v>
      </c>
      <c r="J75" s="248" t="s">
        <v>573</v>
      </c>
      <c r="K75" s="243">
        <f>'Kalkulation Unterhaltsreinigung'!$L$633</f>
        <v>0</v>
      </c>
      <c r="L75" s="243">
        <f>H75*K75</f>
        <v>0</v>
      </c>
      <c r="M75" s="243"/>
      <c r="N75" s="240"/>
      <c r="O75" s="242">
        <f>SUBTOTAL(9,L75:M75)</f>
        <v>0</v>
      </c>
    </row>
    <row r="76" spans="1:15" s="188" customFormat="1" ht="15" customHeight="1" x14ac:dyDescent="0.25">
      <c r="A76" s="230" t="s">
        <v>173</v>
      </c>
      <c r="B76" s="231" t="s">
        <v>334</v>
      </c>
      <c r="C76" s="232" t="s">
        <v>173</v>
      </c>
      <c r="D76" s="231" t="s">
        <v>201</v>
      </c>
      <c r="E76" s="256" t="s">
        <v>372</v>
      </c>
      <c r="F76" s="231" t="s">
        <v>183</v>
      </c>
      <c r="G76" s="232" t="s">
        <v>336</v>
      </c>
      <c r="H76" s="257">
        <v>2.89</v>
      </c>
      <c r="I76" s="231" t="s">
        <v>183</v>
      </c>
      <c r="J76" s="248"/>
      <c r="K76" s="243"/>
      <c r="L76" s="243"/>
      <c r="M76" s="243"/>
      <c r="N76" s="240"/>
      <c r="O76" s="242"/>
    </row>
    <row r="77" spans="1:15" s="188" customFormat="1" ht="15" customHeight="1" x14ac:dyDescent="0.25">
      <c r="A77" s="230" t="s">
        <v>173</v>
      </c>
      <c r="B77" s="231" t="s">
        <v>334</v>
      </c>
      <c r="C77" s="232" t="s">
        <v>173</v>
      </c>
      <c r="D77" s="231" t="s">
        <v>201</v>
      </c>
      <c r="E77" s="256" t="s">
        <v>373</v>
      </c>
      <c r="F77" s="231" t="s">
        <v>374</v>
      </c>
      <c r="G77" s="232" t="s">
        <v>210</v>
      </c>
      <c r="H77" s="257">
        <v>10</v>
      </c>
      <c r="I77" s="231" t="s">
        <v>185</v>
      </c>
      <c r="J77" s="248"/>
      <c r="K77" s="243"/>
      <c r="L77" s="243"/>
      <c r="M77" s="243"/>
      <c r="N77" s="240"/>
      <c r="O77" s="242"/>
    </row>
    <row r="78" spans="1:15" s="188" customFormat="1" ht="15" customHeight="1" x14ac:dyDescent="0.25">
      <c r="A78" s="230" t="s">
        <v>173</v>
      </c>
      <c r="B78" s="231" t="s">
        <v>334</v>
      </c>
      <c r="C78" s="232" t="s">
        <v>173</v>
      </c>
      <c r="D78" s="231" t="s">
        <v>201</v>
      </c>
      <c r="E78" s="256" t="s">
        <v>375</v>
      </c>
      <c r="F78" s="231" t="s">
        <v>376</v>
      </c>
      <c r="G78" s="232" t="s">
        <v>210</v>
      </c>
      <c r="H78" s="257">
        <v>72</v>
      </c>
      <c r="I78" s="231" t="s">
        <v>180</v>
      </c>
      <c r="J78" s="248" t="s">
        <v>573</v>
      </c>
      <c r="K78" s="243">
        <f>'Kalkulation Unterhaltsreinigung'!$L$633</f>
        <v>0</v>
      </c>
      <c r="L78" s="243">
        <f t="shared" ref="L78:L80" si="14">H78*K78</f>
        <v>0</v>
      </c>
      <c r="M78" s="243"/>
      <c r="N78" s="240"/>
      <c r="O78" s="242">
        <f t="shared" ref="O78:O80" si="15">SUBTOTAL(9,L78:M78)</f>
        <v>0</v>
      </c>
    </row>
    <row r="79" spans="1:15" s="188" customFormat="1" ht="15" customHeight="1" x14ac:dyDescent="0.25">
      <c r="A79" s="230" t="s">
        <v>173</v>
      </c>
      <c r="B79" s="231" t="s">
        <v>334</v>
      </c>
      <c r="C79" s="232" t="s">
        <v>173</v>
      </c>
      <c r="D79" s="231" t="s">
        <v>201</v>
      </c>
      <c r="E79" s="256"/>
      <c r="F79" s="231" t="s">
        <v>358</v>
      </c>
      <c r="G79" s="232" t="s">
        <v>210</v>
      </c>
      <c r="H79" s="257">
        <v>20.420000000000002</v>
      </c>
      <c r="I79" s="231" t="s">
        <v>200</v>
      </c>
      <c r="J79" s="248" t="s">
        <v>573</v>
      </c>
      <c r="K79" s="243">
        <f>'Kalkulation Unterhaltsreinigung'!$L$633</f>
        <v>0</v>
      </c>
      <c r="L79" s="243">
        <f t="shared" si="14"/>
        <v>0</v>
      </c>
      <c r="M79" s="243"/>
      <c r="N79" s="240"/>
      <c r="O79" s="242">
        <f t="shared" si="15"/>
        <v>0</v>
      </c>
    </row>
    <row r="80" spans="1:15" s="188" customFormat="1" ht="15" customHeight="1" x14ac:dyDescent="0.25">
      <c r="A80" s="230" t="s">
        <v>173</v>
      </c>
      <c r="B80" s="231" t="s">
        <v>334</v>
      </c>
      <c r="C80" s="232" t="s">
        <v>173</v>
      </c>
      <c r="D80" s="231" t="s">
        <v>201</v>
      </c>
      <c r="E80" s="256" t="s">
        <v>377</v>
      </c>
      <c r="F80" s="231" t="s">
        <v>178</v>
      </c>
      <c r="G80" s="232" t="s">
        <v>210</v>
      </c>
      <c r="H80" s="257">
        <v>61.9</v>
      </c>
      <c r="I80" s="231" t="s">
        <v>178</v>
      </c>
      <c r="J80" s="248" t="s">
        <v>573</v>
      </c>
      <c r="K80" s="243">
        <f>'Kalkulation Unterhaltsreinigung'!$L$633</f>
        <v>0</v>
      </c>
      <c r="L80" s="243">
        <f t="shared" si="14"/>
        <v>0</v>
      </c>
      <c r="M80" s="243"/>
      <c r="N80" s="240"/>
      <c r="O80" s="242">
        <f t="shared" si="15"/>
        <v>0</v>
      </c>
    </row>
    <row r="81" spans="1:15" s="188" customFormat="1" ht="15" customHeight="1" x14ac:dyDescent="0.25">
      <c r="A81" s="230" t="s">
        <v>173</v>
      </c>
      <c r="B81" s="231" t="s">
        <v>334</v>
      </c>
      <c r="C81" s="232" t="s">
        <v>173</v>
      </c>
      <c r="D81" s="231" t="s">
        <v>207</v>
      </c>
      <c r="E81" s="256"/>
      <c r="F81" s="231" t="s">
        <v>378</v>
      </c>
      <c r="G81" s="232" t="s">
        <v>336</v>
      </c>
      <c r="H81" s="257">
        <v>10</v>
      </c>
      <c r="I81" s="231" t="s">
        <v>237</v>
      </c>
      <c r="J81" s="248"/>
      <c r="K81" s="243"/>
      <c r="L81" s="243"/>
      <c r="M81" s="243"/>
      <c r="N81" s="240"/>
      <c r="O81" s="242"/>
    </row>
    <row r="82" spans="1:15" s="188" customFormat="1" ht="15" customHeight="1" x14ac:dyDescent="0.25">
      <c r="A82" s="230" t="s">
        <v>173</v>
      </c>
      <c r="B82" s="231" t="s">
        <v>334</v>
      </c>
      <c r="C82" s="232" t="s">
        <v>173</v>
      </c>
      <c r="D82" s="231" t="s">
        <v>207</v>
      </c>
      <c r="E82" s="256"/>
      <c r="F82" s="231" t="s">
        <v>362</v>
      </c>
      <c r="G82" s="232" t="s">
        <v>336</v>
      </c>
      <c r="H82" s="257">
        <v>12.59</v>
      </c>
      <c r="I82" s="231" t="s">
        <v>200</v>
      </c>
      <c r="J82" s="248"/>
      <c r="K82" s="243"/>
      <c r="L82" s="243"/>
      <c r="M82" s="243"/>
      <c r="N82" s="240"/>
      <c r="O82" s="242"/>
    </row>
    <row r="83" spans="1:15" s="188" customFormat="1" ht="15" customHeight="1" x14ac:dyDescent="0.25">
      <c r="A83" s="230" t="s">
        <v>173</v>
      </c>
      <c r="B83" s="231" t="s">
        <v>334</v>
      </c>
      <c r="C83" s="232" t="s">
        <v>173</v>
      </c>
      <c r="D83" s="231" t="s">
        <v>207</v>
      </c>
      <c r="E83" s="256" t="s">
        <v>379</v>
      </c>
      <c r="F83" s="231" t="s">
        <v>178</v>
      </c>
      <c r="G83" s="232" t="s">
        <v>210</v>
      </c>
      <c r="H83" s="257">
        <v>72.8</v>
      </c>
      <c r="I83" s="231" t="s">
        <v>178</v>
      </c>
      <c r="J83" s="248" t="s">
        <v>573</v>
      </c>
      <c r="K83" s="243">
        <f>'Kalkulation Unterhaltsreinigung'!$L$633</f>
        <v>0</v>
      </c>
      <c r="L83" s="243">
        <f t="shared" ref="L83:L84" si="16">H83*K83</f>
        <v>0</v>
      </c>
      <c r="M83" s="243"/>
      <c r="N83" s="240"/>
      <c r="O83" s="242">
        <f t="shared" ref="O83:O84" si="17">SUBTOTAL(9,L83:M83)</f>
        <v>0</v>
      </c>
    </row>
    <row r="84" spans="1:15" s="188" customFormat="1" ht="15" customHeight="1" x14ac:dyDescent="0.25">
      <c r="A84" s="230" t="s">
        <v>173</v>
      </c>
      <c r="B84" s="231" t="s">
        <v>334</v>
      </c>
      <c r="C84" s="232" t="s">
        <v>173</v>
      </c>
      <c r="D84" s="231" t="s">
        <v>207</v>
      </c>
      <c r="E84" s="256" t="s">
        <v>380</v>
      </c>
      <c r="F84" s="231" t="s">
        <v>381</v>
      </c>
      <c r="G84" s="232" t="s">
        <v>210</v>
      </c>
      <c r="H84" s="257">
        <v>25.82</v>
      </c>
      <c r="I84" s="231" t="s">
        <v>185</v>
      </c>
      <c r="J84" s="248" t="s">
        <v>573</v>
      </c>
      <c r="K84" s="243">
        <f>'Kalkulation Unterhaltsreinigung'!$L$633</f>
        <v>0</v>
      </c>
      <c r="L84" s="243">
        <f t="shared" si="16"/>
        <v>0</v>
      </c>
      <c r="M84" s="243"/>
      <c r="N84" s="240"/>
      <c r="O84" s="242">
        <f t="shared" si="17"/>
        <v>0</v>
      </c>
    </row>
    <row r="85" spans="1:15" s="188" customFormat="1" ht="15" customHeight="1" x14ac:dyDescent="0.25">
      <c r="A85" s="230" t="s">
        <v>173</v>
      </c>
      <c r="B85" s="231" t="s">
        <v>334</v>
      </c>
      <c r="C85" s="232" t="s">
        <v>173</v>
      </c>
      <c r="D85" s="231" t="s">
        <v>207</v>
      </c>
      <c r="E85" s="256"/>
      <c r="F85" s="231" t="s">
        <v>346</v>
      </c>
      <c r="G85" s="234" t="s">
        <v>186</v>
      </c>
      <c r="H85" s="257">
        <v>3.55</v>
      </c>
      <c r="I85" s="231" t="s">
        <v>187</v>
      </c>
      <c r="J85" s="248"/>
      <c r="K85" s="243"/>
      <c r="L85" s="243"/>
      <c r="M85" s="243"/>
      <c r="N85" s="240"/>
      <c r="O85" s="242"/>
    </row>
    <row r="86" spans="1:15" s="188" customFormat="1" ht="15" customHeight="1" x14ac:dyDescent="0.25">
      <c r="A86" s="230" t="s">
        <v>173</v>
      </c>
      <c r="B86" s="231" t="s">
        <v>334</v>
      </c>
      <c r="C86" s="232" t="s">
        <v>173</v>
      </c>
      <c r="D86" s="231" t="s">
        <v>207</v>
      </c>
      <c r="E86" s="256"/>
      <c r="F86" s="231" t="s">
        <v>238</v>
      </c>
      <c r="G86" s="234" t="s">
        <v>186</v>
      </c>
      <c r="H86" s="257">
        <v>3.55</v>
      </c>
      <c r="I86" s="231" t="s">
        <v>187</v>
      </c>
      <c r="J86" s="248"/>
      <c r="K86" s="243"/>
      <c r="L86" s="243"/>
      <c r="M86" s="243"/>
      <c r="N86" s="240"/>
      <c r="O86" s="242"/>
    </row>
    <row r="87" spans="1:15" s="188" customFormat="1" ht="15" customHeight="1" x14ac:dyDescent="0.25">
      <c r="A87" s="230" t="s">
        <v>173</v>
      </c>
      <c r="B87" s="231" t="s">
        <v>334</v>
      </c>
      <c r="C87" s="232" t="s">
        <v>173</v>
      </c>
      <c r="D87" s="231" t="s">
        <v>207</v>
      </c>
      <c r="E87" s="256" t="s">
        <v>382</v>
      </c>
      <c r="F87" s="231" t="s">
        <v>178</v>
      </c>
      <c r="G87" s="232" t="s">
        <v>210</v>
      </c>
      <c r="H87" s="257">
        <v>71.52</v>
      </c>
      <c r="I87" s="231" t="s">
        <v>178</v>
      </c>
      <c r="J87" s="248" t="s">
        <v>573</v>
      </c>
      <c r="K87" s="243">
        <f>'Kalkulation Unterhaltsreinigung'!$L$633</f>
        <v>0</v>
      </c>
      <c r="L87" s="243">
        <f t="shared" ref="L87:L90" si="18">H87*K87</f>
        <v>0</v>
      </c>
      <c r="M87" s="243"/>
      <c r="N87" s="240"/>
      <c r="O87" s="242">
        <f t="shared" ref="O87:O90" si="19">SUBTOTAL(9,L87:M87)</f>
        <v>0</v>
      </c>
    </row>
    <row r="88" spans="1:15" s="188" customFormat="1" ht="15" customHeight="1" x14ac:dyDescent="0.25">
      <c r="A88" s="230" t="s">
        <v>173</v>
      </c>
      <c r="B88" s="231" t="s">
        <v>334</v>
      </c>
      <c r="C88" s="232" t="s">
        <v>173</v>
      </c>
      <c r="D88" s="231" t="s">
        <v>207</v>
      </c>
      <c r="E88" s="233"/>
      <c r="F88" s="232" t="s">
        <v>355</v>
      </c>
      <c r="G88" s="232" t="s">
        <v>210</v>
      </c>
      <c r="H88" s="257">
        <v>63.34</v>
      </c>
      <c r="I88" s="232" t="s">
        <v>200</v>
      </c>
      <c r="J88" s="248" t="s">
        <v>573</v>
      </c>
      <c r="K88" s="243">
        <f>'Kalkulation Unterhaltsreinigung'!$L$633</f>
        <v>0</v>
      </c>
      <c r="L88" s="243">
        <f t="shared" si="18"/>
        <v>0</v>
      </c>
      <c r="M88" s="243"/>
      <c r="N88" s="240"/>
      <c r="O88" s="242">
        <f t="shared" si="19"/>
        <v>0</v>
      </c>
    </row>
    <row r="89" spans="1:15" s="188" customFormat="1" ht="15" customHeight="1" x14ac:dyDescent="0.25">
      <c r="A89" s="230" t="s">
        <v>173</v>
      </c>
      <c r="B89" s="231" t="s">
        <v>334</v>
      </c>
      <c r="C89" s="232" t="s">
        <v>173</v>
      </c>
      <c r="D89" s="231" t="s">
        <v>207</v>
      </c>
      <c r="E89" s="256" t="s">
        <v>383</v>
      </c>
      <c r="F89" s="231" t="s">
        <v>178</v>
      </c>
      <c r="G89" s="232" t="s">
        <v>210</v>
      </c>
      <c r="H89" s="257">
        <v>61.25</v>
      </c>
      <c r="I89" s="231" t="s">
        <v>178</v>
      </c>
      <c r="J89" s="248" t="s">
        <v>573</v>
      </c>
      <c r="K89" s="243">
        <f>'Kalkulation Unterhaltsreinigung'!$L$633</f>
        <v>0</v>
      </c>
      <c r="L89" s="243">
        <f t="shared" si="18"/>
        <v>0</v>
      </c>
      <c r="M89" s="243"/>
      <c r="N89" s="240"/>
      <c r="O89" s="242">
        <f t="shared" si="19"/>
        <v>0</v>
      </c>
    </row>
    <row r="90" spans="1:15" s="188" customFormat="1" ht="15" customHeight="1" x14ac:dyDescent="0.25">
      <c r="A90" s="230" t="s">
        <v>173</v>
      </c>
      <c r="B90" s="231" t="s">
        <v>334</v>
      </c>
      <c r="C90" s="232" t="s">
        <v>173</v>
      </c>
      <c r="D90" s="231" t="s">
        <v>207</v>
      </c>
      <c r="E90" s="256" t="s">
        <v>384</v>
      </c>
      <c r="F90" s="231" t="s">
        <v>178</v>
      </c>
      <c r="G90" s="232" t="s">
        <v>210</v>
      </c>
      <c r="H90" s="257">
        <v>61.25</v>
      </c>
      <c r="I90" s="231" t="s">
        <v>178</v>
      </c>
      <c r="J90" s="248" t="s">
        <v>573</v>
      </c>
      <c r="K90" s="243">
        <f>'Kalkulation Unterhaltsreinigung'!$L$633</f>
        <v>0</v>
      </c>
      <c r="L90" s="243">
        <f t="shared" si="18"/>
        <v>0</v>
      </c>
      <c r="M90" s="243"/>
      <c r="N90" s="240"/>
      <c r="O90" s="242">
        <f t="shared" si="19"/>
        <v>0</v>
      </c>
    </row>
    <row r="91" spans="1:15" s="188" customFormat="1" ht="15" customHeight="1" x14ac:dyDescent="0.25">
      <c r="A91" s="230" t="s">
        <v>173</v>
      </c>
      <c r="B91" s="231" t="s">
        <v>334</v>
      </c>
      <c r="C91" s="232" t="s">
        <v>173</v>
      </c>
      <c r="D91" s="231" t="s">
        <v>207</v>
      </c>
      <c r="E91" s="256"/>
      <c r="F91" s="231" t="s">
        <v>356</v>
      </c>
      <c r="G91" s="232" t="s">
        <v>336</v>
      </c>
      <c r="H91" s="257">
        <v>14.09</v>
      </c>
      <c r="I91" s="231" t="s">
        <v>200</v>
      </c>
      <c r="J91" s="248"/>
      <c r="K91" s="243"/>
      <c r="L91" s="243"/>
      <c r="M91" s="243"/>
      <c r="N91" s="240"/>
      <c r="O91" s="242"/>
    </row>
    <row r="92" spans="1:15" s="188" customFormat="1" ht="15" customHeight="1" x14ac:dyDescent="0.25">
      <c r="A92" s="230" t="s">
        <v>173</v>
      </c>
      <c r="B92" s="231" t="s">
        <v>334</v>
      </c>
      <c r="C92" s="232" t="s">
        <v>173</v>
      </c>
      <c r="D92" s="231" t="s">
        <v>207</v>
      </c>
      <c r="E92" s="256" t="s">
        <v>385</v>
      </c>
      <c r="F92" s="231" t="s">
        <v>178</v>
      </c>
      <c r="G92" s="232" t="s">
        <v>210</v>
      </c>
      <c r="H92" s="257">
        <v>72</v>
      </c>
      <c r="I92" s="231" t="s">
        <v>178</v>
      </c>
      <c r="J92" s="248" t="s">
        <v>573</v>
      </c>
      <c r="K92" s="243">
        <f>'Kalkulation Unterhaltsreinigung'!$L$633</f>
        <v>0</v>
      </c>
      <c r="L92" s="243">
        <f t="shared" ref="L92:L93" si="20">H92*K92</f>
        <v>0</v>
      </c>
      <c r="M92" s="243"/>
      <c r="N92" s="240"/>
      <c r="O92" s="242">
        <f t="shared" ref="O92:O93" si="21">SUBTOTAL(9,L92:M92)</f>
        <v>0</v>
      </c>
    </row>
    <row r="93" spans="1:15" s="188" customFormat="1" ht="15" customHeight="1" x14ac:dyDescent="0.25">
      <c r="A93" s="230" t="s">
        <v>173</v>
      </c>
      <c r="B93" s="231" t="s">
        <v>334</v>
      </c>
      <c r="C93" s="232" t="s">
        <v>173</v>
      </c>
      <c r="D93" s="231" t="s">
        <v>207</v>
      </c>
      <c r="E93" s="256" t="s">
        <v>386</v>
      </c>
      <c r="F93" s="231" t="s">
        <v>354</v>
      </c>
      <c r="G93" s="232" t="s">
        <v>210</v>
      </c>
      <c r="H93" s="257">
        <v>15</v>
      </c>
      <c r="I93" s="231" t="s">
        <v>185</v>
      </c>
      <c r="J93" s="248" t="s">
        <v>573</v>
      </c>
      <c r="K93" s="243">
        <f>'Kalkulation Unterhaltsreinigung'!$L$633</f>
        <v>0</v>
      </c>
      <c r="L93" s="243">
        <f t="shared" si="20"/>
        <v>0</v>
      </c>
      <c r="M93" s="243"/>
      <c r="N93" s="240"/>
      <c r="O93" s="242">
        <f t="shared" si="21"/>
        <v>0</v>
      </c>
    </row>
    <row r="94" spans="1:15" s="188" customFormat="1" ht="15" customHeight="1" x14ac:dyDescent="0.25">
      <c r="A94" s="230" t="s">
        <v>173</v>
      </c>
      <c r="B94" s="231" t="s">
        <v>334</v>
      </c>
      <c r="C94" s="232" t="s">
        <v>173</v>
      </c>
      <c r="D94" s="231" t="s">
        <v>207</v>
      </c>
      <c r="E94" s="256" t="s">
        <v>387</v>
      </c>
      <c r="F94" s="231" t="s">
        <v>183</v>
      </c>
      <c r="G94" s="232" t="s">
        <v>210</v>
      </c>
      <c r="H94" s="257">
        <v>3.5</v>
      </c>
      <c r="I94" s="231" t="s">
        <v>183</v>
      </c>
      <c r="J94" s="248"/>
      <c r="K94" s="243"/>
      <c r="L94" s="243"/>
      <c r="M94" s="243"/>
      <c r="N94" s="240"/>
      <c r="O94" s="242"/>
    </row>
    <row r="95" spans="1:15" s="188" customFormat="1" ht="15" customHeight="1" x14ac:dyDescent="0.25">
      <c r="A95" s="230" t="s">
        <v>173</v>
      </c>
      <c r="B95" s="231" t="s">
        <v>334</v>
      </c>
      <c r="C95" s="232" t="s">
        <v>173</v>
      </c>
      <c r="D95" s="231" t="s">
        <v>207</v>
      </c>
      <c r="E95" s="256" t="s">
        <v>388</v>
      </c>
      <c r="F95" s="231" t="s">
        <v>178</v>
      </c>
      <c r="G95" s="232" t="s">
        <v>210</v>
      </c>
      <c r="H95" s="257">
        <v>72</v>
      </c>
      <c r="I95" s="231" t="s">
        <v>178</v>
      </c>
      <c r="J95" s="248" t="s">
        <v>573</v>
      </c>
      <c r="K95" s="243">
        <f>'Kalkulation Unterhaltsreinigung'!$L$633</f>
        <v>0</v>
      </c>
      <c r="L95" s="243">
        <f t="shared" ref="L95:L97" si="22">H95*K95</f>
        <v>0</v>
      </c>
      <c r="M95" s="243"/>
      <c r="N95" s="240"/>
      <c r="O95" s="242">
        <f t="shared" ref="O95:O97" si="23">SUBTOTAL(9,L95:M95)</f>
        <v>0</v>
      </c>
    </row>
    <row r="96" spans="1:15" s="188" customFormat="1" ht="15" customHeight="1" x14ac:dyDescent="0.25">
      <c r="A96" s="230" t="s">
        <v>173</v>
      </c>
      <c r="B96" s="231" t="s">
        <v>334</v>
      </c>
      <c r="C96" s="232" t="s">
        <v>173</v>
      </c>
      <c r="D96" s="231" t="s">
        <v>207</v>
      </c>
      <c r="E96" s="256"/>
      <c r="F96" s="231" t="s">
        <v>358</v>
      </c>
      <c r="G96" s="232" t="s">
        <v>210</v>
      </c>
      <c r="H96" s="257">
        <v>20.5</v>
      </c>
      <c r="I96" s="231" t="s">
        <v>200</v>
      </c>
      <c r="J96" s="248" t="s">
        <v>573</v>
      </c>
      <c r="K96" s="243">
        <f>'Kalkulation Unterhaltsreinigung'!$L$633</f>
        <v>0</v>
      </c>
      <c r="L96" s="243">
        <f t="shared" si="22"/>
        <v>0</v>
      </c>
      <c r="M96" s="243"/>
      <c r="N96" s="240"/>
      <c r="O96" s="242">
        <f t="shared" si="23"/>
        <v>0</v>
      </c>
    </row>
    <row r="97" spans="1:15" s="188" customFormat="1" ht="15" customHeight="1" x14ac:dyDescent="0.25">
      <c r="A97" s="230" t="s">
        <v>173</v>
      </c>
      <c r="B97" s="231" t="s">
        <v>334</v>
      </c>
      <c r="C97" s="232" t="s">
        <v>173</v>
      </c>
      <c r="D97" s="231" t="s">
        <v>207</v>
      </c>
      <c r="E97" s="256" t="s">
        <v>389</v>
      </c>
      <c r="F97" s="231" t="s">
        <v>178</v>
      </c>
      <c r="G97" s="232" t="s">
        <v>210</v>
      </c>
      <c r="H97" s="257">
        <v>60.27</v>
      </c>
      <c r="I97" s="231" t="s">
        <v>178</v>
      </c>
      <c r="J97" s="248" t="s">
        <v>573</v>
      </c>
      <c r="K97" s="243">
        <f>'Kalkulation Unterhaltsreinigung'!$L$633</f>
        <v>0</v>
      </c>
      <c r="L97" s="243">
        <f t="shared" si="22"/>
        <v>0</v>
      </c>
      <c r="M97" s="243"/>
      <c r="N97" s="240"/>
      <c r="O97" s="242">
        <f t="shared" si="23"/>
        <v>0</v>
      </c>
    </row>
    <row r="98" spans="1:15" s="188" customFormat="1" ht="15" customHeight="1" x14ac:dyDescent="0.25">
      <c r="A98" s="230" t="s">
        <v>173</v>
      </c>
      <c r="B98" s="231" t="s">
        <v>334</v>
      </c>
      <c r="C98" s="232" t="s">
        <v>173</v>
      </c>
      <c r="D98" s="231" t="s">
        <v>201</v>
      </c>
      <c r="E98" s="256"/>
      <c r="F98" s="231" t="s">
        <v>293</v>
      </c>
      <c r="G98" s="232" t="s">
        <v>212</v>
      </c>
      <c r="H98" s="257">
        <v>27.65</v>
      </c>
      <c r="I98" s="231" t="s">
        <v>293</v>
      </c>
      <c r="J98" s="248"/>
      <c r="K98" s="243"/>
      <c r="L98" s="243"/>
      <c r="M98" s="243"/>
      <c r="N98" s="240"/>
      <c r="O98" s="242"/>
    </row>
    <row r="99" spans="1:15" s="188" customFormat="1" ht="15" customHeight="1" x14ac:dyDescent="0.25">
      <c r="A99" s="230" t="s">
        <v>173</v>
      </c>
      <c r="B99" s="231" t="s">
        <v>334</v>
      </c>
      <c r="C99" s="232" t="s">
        <v>173</v>
      </c>
      <c r="D99" s="231" t="s">
        <v>201</v>
      </c>
      <c r="E99" s="256"/>
      <c r="F99" s="231" t="s">
        <v>293</v>
      </c>
      <c r="G99" s="232" t="s">
        <v>212</v>
      </c>
      <c r="H99" s="257">
        <v>36.549999999999997</v>
      </c>
      <c r="I99" s="231" t="s">
        <v>293</v>
      </c>
      <c r="J99" s="248"/>
      <c r="K99" s="243"/>
      <c r="L99" s="243"/>
      <c r="M99" s="243"/>
      <c r="N99" s="240"/>
      <c r="O99" s="242"/>
    </row>
    <row r="100" spans="1:15" s="188" customFormat="1" ht="15" customHeight="1" x14ac:dyDescent="0.25">
      <c r="A100" s="230" t="s">
        <v>173</v>
      </c>
      <c r="B100" s="231" t="s">
        <v>334</v>
      </c>
      <c r="C100" s="232" t="s">
        <v>173</v>
      </c>
      <c r="D100" s="231" t="s">
        <v>207</v>
      </c>
      <c r="E100" s="256"/>
      <c r="F100" s="231" t="s">
        <v>293</v>
      </c>
      <c r="G100" s="232" t="s">
        <v>212</v>
      </c>
      <c r="H100" s="257">
        <v>27.65</v>
      </c>
      <c r="I100" s="231" t="s">
        <v>293</v>
      </c>
      <c r="J100" s="248"/>
      <c r="K100" s="243"/>
      <c r="L100" s="243"/>
      <c r="M100" s="243"/>
      <c r="N100" s="240"/>
      <c r="O100" s="242"/>
    </row>
    <row r="101" spans="1:15" s="188" customFormat="1" ht="15" customHeight="1" x14ac:dyDescent="0.25">
      <c r="A101" s="230" t="s">
        <v>173</v>
      </c>
      <c r="B101" s="231" t="s">
        <v>334</v>
      </c>
      <c r="C101" s="232" t="s">
        <v>173</v>
      </c>
      <c r="D101" s="231" t="s">
        <v>207</v>
      </c>
      <c r="E101" s="256"/>
      <c r="F101" s="231" t="s">
        <v>293</v>
      </c>
      <c r="G101" s="232" t="s">
        <v>212</v>
      </c>
      <c r="H101" s="257">
        <v>36.549999999999997</v>
      </c>
      <c r="I101" s="231" t="s">
        <v>293</v>
      </c>
      <c r="J101" s="248"/>
      <c r="K101" s="243"/>
      <c r="L101" s="243"/>
      <c r="M101" s="243"/>
      <c r="N101" s="240"/>
      <c r="O101" s="242"/>
    </row>
    <row r="102" spans="1:15" s="187" customFormat="1" ht="15" customHeight="1" x14ac:dyDescent="0.25">
      <c r="A102" s="761" t="s">
        <v>571</v>
      </c>
      <c r="B102" s="245" t="s">
        <v>334</v>
      </c>
      <c r="C102" s="762"/>
      <c r="D102" s="763"/>
      <c r="E102" s="764"/>
      <c r="F102" s="763"/>
      <c r="G102" s="762"/>
      <c r="H102" s="246">
        <f>SUM(H31:H101)</f>
        <v>2068.5100000000002</v>
      </c>
      <c r="I102" s="763"/>
      <c r="J102" s="763"/>
      <c r="K102" s="765"/>
      <c r="L102" s="246">
        <f>SUM(L31:L101)</f>
        <v>0</v>
      </c>
      <c r="M102" s="246">
        <f t="shared" ref="M102:N102" si="24">SUM(M31:M101)</f>
        <v>0</v>
      </c>
      <c r="N102" s="246">
        <f t="shared" si="24"/>
        <v>0</v>
      </c>
      <c r="O102" s="246">
        <f>SUM(L102:N102)</f>
        <v>0</v>
      </c>
    </row>
    <row r="103" spans="1:15" s="188" customFormat="1" ht="15" customHeight="1" x14ac:dyDescent="0.25">
      <c r="A103" s="247" t="s">
        <v>390</v>
      </c>
      <c r="B103" s="248" t="s">
        <v>391</v>
      </c>
      <c r="C103" s="258"/>
      <c r="D103" s="248" t="s">
        <v>174</v>
      </c>
      <c r="E103" s="259"/>
      <c r="F103" s="248" t="s">
        <v>392</v>
      </c>
      <c r="G103" s="249" t="s">
        <v>210</v>
      </c>
      <c r="H103" s="251">
        <v>99.66</v>
      </c>
      <c r="I103" s="248" t="s">
        <v>178</v>
      </c>
      <c r="J103" s="248" t="s">
        <v>573</v>
      </c>
      <c r="K103" s="243">
        <f>'Kalkulation Unterhaltsreinigung'!$L$633</f>
        <v>0</v>
      </c>
      <c r="L103" s="243">
        <f t="shared" ref="L103:L104" si="25">H103*K103</f>
        <v>0</v>
      </c>
      <c r="M103" s="243"/>
      <c r="N103" s="240"/>
      <c r="O103" s="242">
        <f t="shared" ref="O103:O104" si="26">SUBTOTAL(9,L103:M103)</f>
        <v>0</v>
      </c>
    </row>
    <row r="104" spans="1:15" s="188" customFormat="1" ht="15" customHeight="1" x14ac:dyDescent="0.25">
      <c r="A104" s="230" t="s">
        <v>390</v>
      </c>
      <c r="B104" s="231" t="s">
        <v>391</v>
      </c>
      <c r="C104" s="260"/>
      <c r="D104" s="231" t="s">
        <v>174</v>
      </c>
      <c r="E104" s="261"/>
      <c r="F104" s="231" t="s">
        <v>393</v>
      </c>
      <c r="G104" s="232" t="s">
        <v>210</v>
      </c>
      <c r="H104" s="257">
        <v>99.35</v>
      </c>
      <c r="I104" s="231" t="s">
        <v>178</v>
      </c>
      <c r="J104" s="248" t="s">
        <v>573</v>
      </c>
      <c r="K104" s="243">
        <f>'Kalkulation Unterhaltsreinigung'!$L$633</f>
        <v>0</v>
      </c>
      <c r="L104" s="243">
        <f t="shared" si="25"/>
        <v>0</v>
      </c>
      <c r="M104" s="243"/>
      <c r="N104" s="240"/>
      <c r="O104" s="242">
        <f t="shared" si="26"/>
        <v>0</v>
      </c>
    </row>
    <row r="105" spans="1:15" s="188" customFormat="1" ht="15" customHeight="1" x14ac:dyDescent="0.25">
      <c r="A105" s="230" t="s">
        <v>390</v>
      </c>
      <c r="B105" s="231" t="s">
        <v>391</v>
      </c>
      <c r="C105" s="260"/>
      <c r="D105" s="231" t="s">
        <v>174</v>
      </c>
      <c r="E105" s="261"/>
      <c r="F105" s="231" t="s">
        <v>292</v>
      </c>
      <c r="G105" s="234" t="s">
        <v>186</v>
      </c>
      <c r="H105" s="257">
        <v>9.18</v>
      </c>
      <c r="I105" s="231" t="s">
        <v>187</v>
      </c>
      <c r="J105" s="248"/>
      <c r="K105" s="243"/>
      <c r="L105" s="243"/>
      <c r="M105" s="243"/>
      <c r="N105" s="240"/>
      <c r="O105" s="242"/>
    </row>
    <row r="106" spans="1:15" s="188" customFormat="1" ht="15" customHeight="1" x14ac:dyDescent="0.25">
      <c r="A106" s="230" t="s">
        <v>390</v>
      </c>
      <c r="B106" s="231" t="s">
        <v>391</v>
      </c>
      <c r="C106" s="260"/>
      <c r="D106" s="231" t="s">
        <v>174</v>
      </c>
      <c r="E106" s="261"/>
      <c r="F106" s="231" t="s">
        <v>394</v>
      </c>
      <c r="G106" s="234" t="s">
        <v>186</v>
      </c>
      <c r="H106" s="257">
        <v>3.42</v>
      </c>
      <c r="I106" s="231" t="s">
        <v>187</v>
      </c>
      <c r="J106" s="248"/>
      <c r="K106" s="243"/>
      <c r="L106" s="243"/>
      <c r="M106" s="243"/>
      <c r="N106" s="240"/>
      <c r="O106" s="242"/>
    </row>
    <row r="107" spans="1:15" s="188" customFormat="1" ht="15" customHeight="1" x14ac:dyDescent="0.25">
      <c r="A107" s="230" t="s">
        <v>390</v>
      </c>
      <c r="B107" s="231" t="s">
        <v>391</v>
      </c>
      <c r="C107" s="260"/>
      <c r="D107" s="231" t="s">
        <v>174</v>
      </c>
      <c r="E107" s="261"/>
      <c r="F107" s="231" t="s">
        <v>395</v>
      </c>
      <c r="G107" s="234" t="s">
        <v>186</v>
      </c>
      <c r="H107" s="257">
        <v>3.41</v>
      </c>
      <c r="I107" s="231" t="s">
        <v>187</v>
      </c>
      <c r="J107" s="248"/>
      <c r="K107" s="243"/>
      <c r="L107" s="243"/>
      <c r="M107" s="243"/>
      <c r="N107" s="240"/>
      <c r="O107" s="242"/>
    </row>
    <row r="108" spans="1:15" s="188" customFormat="1" ht="15" customHeight="1" x14ac:dyDescent="0.25">
      <c r="A108" s="230" t="s">
        <v>390</v>
      </c>
      <c r="B108" s="231" t="s">
        <v>391</v>
      </c>
      <c r="C108" s="260"/>
      <c r="D108" s="231" t="s">
        <v>174</v>
      </c>
      <c r="E108" s="261"/>
      <c r="F108" s="231" t="s">
        <v>200</v>
      </c>
      <c r="G108" s="232" t="s">
        <v>210</v>
      </c>
      <c r="H108" s="257">
        <v>52.66</v>
      </c>
      <c r="I108" s="231" t="s">
        <v>200</v>
      </c>
      <c r="J108" s="248" t="s">
        <v>573</v>
      </c>
      <c r="K108" s="243">
        <f>'Kalkulation Unterhaltsreinigung'!$L$633</f>
        <v>0</v>
      </c>
      <c r="L108" s="243">
        <f t="shared" ref="L108:L109" si="27">H108*K108</f>
        <v>0</v>
      </c>
      <c r="M108" s="243"/>
      <c r="N108" s="240"/>
      <c r="O108" s="242">
        <f t="shared" ref="O108:O109" si="28">SUBTOTAL(9,L108:M108)</f>
        <v>0</v>
      </c>
    </row>
    <row r="109" spans="1:15" s="188" customFormat="1" ht="15" customHeight="1" x14ac:dyDescent="0.25">
      <c r="A109" s="230" t="s">
        <v>390</v>
      </c>
      <c r="B109" s="231" t="s">
        <v>391</v>
      </c>
      <c r="C109" s="260"/>
      <c r="D109" s="231" t="s">
        <v>174</v>
      </c>
      <c r="E109" s="261"/>
      <c r="F109" s="231" t="s">
        <v>191</v>
      </c>
      <c r="G109" s="232" t="s">
        <v>210</v>
      </c>
      <c r="H109" s="257">
        <v>25.73</v>
      </c>
      <c r="I109" s="231" t="s">
        <v>178</v>
      </c>
      <c r="J109" s="248" t="s">
        <v>573</v>
      </c>
      <c r="K109" s="243">
        <f>'Kalkulation Unterhaltsreinigung'!$L$633</f>
        <v>0</v>
      </c>
      <c r="L109" s="243">
        <f t="shared" si="27"/>
        <v>0</v>
      </c>
      <c r="M109" s="243"/>
      <c r="N109" s="240"/>
      <c r="O109" s="242">
        <f t="shared" si="28"/>
        <v>0</v>
      </c>
    </row>
    <row r="110" spans="1:15" s="188" customFormat="1" ht="15" customHeight="1" x14ac:dyDescent="0.25">
      <c r="A110" s="230" t="s">
        <v>390</v>
      </c>
      <c r="B110" s="231" t="s">
        <v>391</v>
      </c>
      <c r="C110" s="260"/>
      <c r="D110" s="231" t="s">
        <v>174</v>
      </c>
      <c r="E110" s="261"/>
      <c r="F110" s="231" t="s">
        <v>183</v>
      </c>
      <c r="G110" s="232" t="s">
        <v>212</v>
      </c>
      <c r="H110" s="257">
        <v>5.89</v>
      </c>
      <c r="I110" s="231" t="s">
        <v>183</v>
      </c>
      <c r="J110" s="248"/>
      <c r="K110" s="243"/>
      <c r="L110" s="243"/>
      <c r="M110" s="243"/>
      <c r="N110" s="240"/>
      <c r="O110" s="242"/>
    </row>
    <row r="111" spans="1:15" s="188" customFormat="1" ht="15" customHeight="1" x14ac:dyDescent="0.25">
      <c r="A111" s="230" t="s">
        <v>390</v>
      </c>
      <c r="B111" s="231" t="s">
        <v>391</v>
      </c>
      <c r="C111" s="260"/>
      <c r="D111" s="231" t="s">
        <v>174</v>
      </c>
      <c r="E111" s="261"/>
      <c r="F111" s="231" t="s">
        <v>208</v>
      </c>
      <c r="G111" s="232" t="s">
        <v>210</v>
      </c>
      <c r="H111" s="257">
        <v>25.95</v>
      </c>
      <c r="I111" s="231" t="s">
        <v>208</v>
      </c>
      <c r="J111" s="248" t="s">
        <v>573</v>
      </c>
      <c r="K111" s="243">
        <f>'Kalkulation Unterhaltsreinigung'!$L$633</f>
        <v>0</v>
      </c>
      <c r="L111" s="243">
        <f>H111*K111</f>
        <v>0</v>
      </c>
      <c r="M111" s="243"/>
      <c r="N111" s="240"/>
      <c r="O111" s="242">
        <f>SUBTOTAL(9,L111:M111)</f>
        <v>0</v>
      </c>
    </row>
    <row r="112" spans="1:15" s="188" customFormat="1" ht="15" customHeight="1" x14ac:dyDescent="0.25">
      <c r="A112" s="230" t="s">
        <v>390</v>
      </c>
      <c r="B112" s="231" t="s">
        <v>391</v>
      </c>
      <c r="C112" s="260"/>
      <c r="D112" s="231" t="s">
        <v>174</v>
      </c>
      <c r="E112" s="261"/>
      <c r="F112" s="231" t="s">
        <v>396</v>
      </c>
      <c r="G112" s="234" t="s">
        <v>186</v>
      </c>
      <c r="H112" s="257">
        <v>5.47</v>
      </c>
      <c r="I112" s="231" t="s">
        <v>224</v>
      </c>
      <c r="J112" s="248"/>
      <c r="K112" s="243"/>
      <c r="L112" s="243"/>
      <c r="M112" s="243"/>
      <c r="N112" s="240"/>
      <c r="O112" s="242"/>
    </row>
    <row r="113" spans="1:15" s="188" customFormat="1" ht="15" customHeight="1" x14ac:dyDescent="0.25">
      <c r="A113" s="230" t="s">
        <v>390</v>
      </c>
      <c r="B113" s="231" t="s">
        <v>391</v>
      </c>
      <c r="C113" s="260"/>
      <c r="D113" s="231" t="s">
        <v>174</v>
      </c>
      <c r="E113" s="261"/>
      <c r="F113" s="231" t="s">
        <v>260</v>
      </c>
      <c r="G113" s="234" t="s">
        <v>186</v>
      </c>
      <c r="H113" s="257">
        <v>4.2699999999999996</v>
      </c>
      <c r="I113" s="231" t="s">
        <v>205</v>
      </c>
      <c r="J113" s="248"/>
      <c r="K113" s="243"/>
      <c r="L113" s="243"/>
      <c r="M113" s="243"/>
      <c r="N113" s="240"/>
      <c r="O113" s="242"/>
    </row>
    <row r="114" spans="1:15" s="188" customFormat="1" ht="15" customHeight="1" x14ac:dyDescent="0.25">
      <c r="A114" s="230" t="s">
        <v>390</v>
      </c>
      <c r="B114" s="231" t="s">
        <v>391</v>
      </c>
      <c r="C114" s="260"/>
      <c r="D114" s="231" t="s">
        <v>174</v>
      </c>
      <c r="E114" s="261"/>
      <c r="F114" s="231" t="s">
        <v>397</v>
      </c>
      <c r="G114" s="234" t="s">
        <v>212</v>
      </c>
      <c r="H114" s="257">
        <v>17.5</v>
      </c>
      <c r="I114" s="231" t="s">
        <v>237</v>
      </c>
      <c r="J114" s="248"/>
      <c r="K114" s="243"/>
      <c r="L114" s="243"/>
      <c r="M114" s="243"/>
      <c r="N114" s="240"/>
      <c r="O114" s="242"/>
    </row>
    <row r="115" spans="1:15" s="188" customFormat="1" ht="15" customHeight="1" x14ac:dyDescent="0.25">
      <c r="A115" s="230" t="s">
        <v>390</v>
      </c>
      <c r="B115" s="231" t="s">
        <v>391</v>
      </c>
      <c r="C115" s="260"/>
      <c r="D115" s="231" t="s">
        <v>174</v>
      </c>
      <c r="E115" s="261"/>
      <c r="F115" s="231" t="s">
        <v>398</v>
      </c>
      <c r="G115" s="232" t="s">
        <v>212</v>
      </c>
      <c r="H115" s="257">
        <v>4.82</v>
      </c>
      <c r="I115" s="231" t="s">
        <v>209</v>
      </c>
      <c r="J115" s="248"/>
      <c r="K115" s="243"/>
      <c r="L115" s="243"/>
      <c r="M115" s="243"/>
      <c r="N115" s="240"/>
      <c r="O115" s="242"/>
    </row>
    <row r="116" spans="1:15" s="187" customFormat="1" ht="15" customHeight="1" x14ac:dyDescent="0.25">
      <c r="A116" s="761" t="s">
        <v>571</v>
      </c>
      <c r="B116" s="245" t="s">
        <v>391</v>
      </c>
      <c r="C116" s="762"/>
      <c r="D116" s="763"/>
      <c r="E116" s="764"/>
      <c r="F116" s="763"/>
      <c r="G116" s="762"/>
      <c r="H116" s="246">
        <f>SUM(H103:H115)</f>
        <v>357.30999999999995</v>
      </c>
      <c r="I116" s="766"/>
      <c r="J116" s="766"/>
      <c r="K116" s="765"/>
      <c r="L116" s="246">
        <f>SUM(L103:L115)</f>
        <v>0</v>
      </c>
      <c r="M116" s="246">
        <f t="shared" ref="M116:N116" si="29">SUM(M103:M115)</f>
        <v>0</v>
      </c>
      <c r="N116" s="246">
        <f t="shared" si="29"/>
        <v>0</v>
      </c>
      <c r="O116" s="246">
        <f>SUM(L116:N116)</f>
        <v>0</v>
      </c>
    </row>
    <row r="117" spans="1:15" s="188" customFormat="1" ht="15" customHeight="1" x14ac:dyDescent="0.25">
      <c r="A117" s="247" t="s">
        <v>216</v>
      </c>
      <c r="B117" s="248" t="s">
        <v>399</v>
      </c>
      <c r="C117" s="249"/>
      <c r="D117" s="248" t="s">
        <v>174</v>
      </c>
      <c r="E117" s="262"/>
      <c r="F117" s="248" t="s">
        <v>400</v>
      </c>
      <c r="G117" s="253" t="s">
        <v>186</v>
      </c>
      <c r="H117" s="251">
        <v>33.64</v>
      </c>
      <c r="I117" s="248" t="s">
        <v>187</v>
      </c>
      <c r="J117" s="248"/>
      <c r="K117" s="243"/>
      <c r="L117" s="243"/>
      <c r="M117" s="243"/>
      <c r="N117" s="240"/>
      <c r="O117" s="242"/>
    </row>
    <row r="118" spans="1:15" s="188" customFormat="1" ht="15" customHeight="1" x14ac:dyDescent="0.25">
      <c r="A118" s="230" t="s">
        <v>216</v>
      </c>
      <c r="B118" s="231" t="s">
        <v>399</v>
      </c>
      <c r="C118" s="232"/>
      <c r="D118" s="231" t="s">
        <v>174</v>
      </c>
      <c r="E118" s="233"/>
      <c r="F118" s="231" t="s">
        <v>200</v>
      </c>
      <c r="G118" s="234" t="s">
        <v>212</v>
      </c>
      <c r="H118" s="257">
        <v>19.899999999999999</v>
      </c>
      <c r="I118" s="232" t="s">
        <v>200</v>
      </c>
      <c r="J118" s="249"/>
      <c r="K118" s="243"/>
      <c r="L118" s="243"/>
      <c r="M118" s="243"/>
      <c r="N118" s="240"/>
      <c r="O118" s="242"/>
    </row>
    <row r="119" spans="1:15" s="188" customFormat="1" ht="15" customHeight="1" x14ac:dyDescent="0.25">
      <c r="A119" s="230" t="s">
        <v>216</v>
      </c>
      <c r="B119" s="231" t="s">
        <v>399</v>
      </c>
      <c r="C119" s="232"/>
      <c r="D119" s="231" t="s">
        <v>281</v>
      </c>
      <c r="E119" s="233"/>
      <c r="F119" s="231" t="s">
        <v>401</v>
      </c>
      <c r="G119" s="234" t="s">
        <v>212</v>
      </c>
      <c r="H119" s="257">
        <v>3.3</v>
      </c>
      <c r="I119" s="232" t="s">
        <v>209</v>
      </c>
      <c r="J119" s="249"/>
      <c r="K119" s="243"/>
      <c r="L119" s="243"/>
      <c r="M119" s="243"/>
      <c r="N119" s="240"/>
      <c r="O119" s="242"/>
    </row>
    <row r="120" spans="1:15" s="188" customFormat="1" ht="15" customHeight="1" x14ac:dyDescent="0.25">
      <c r="A120" s="230" t="s">
        <v>216</v>
      </c>
      <c r="B120" s="231" t="s">
        <v>399</v>
      </c>
      <c r="C120" s="232"/>
      <c r="D120" s="231" t="s">
        <v>281</v>
      </c>
      <c r="E120" s="233"/>
      <c r="F120" s="231" t="s">
        <v>402</v>
      </c>
      <c r="G120" s="234" t="s">
        <v>212</v>
      </c>
      <c r="H120" s="257">
        <v>20.2</v>
      </c>
      <c r="I120" s="232" t="s">
        <v>200</v>
      </c>
      <c r="J120" s="249"/>
      <c r="K120" s="243"/>
      <c r="L120" s="243"/>
      <c r="M120" s="243"/>
      <c r="N120" s="240"/>
      <c r="O120" s="242"/>
    </row>
    <row r="121" spans="1:15" s="188" customFormat="1" ht="15" customHeight="1" x14ac:dyDescent="0.25">
      <c r="A121" s="230" t="s">
        <v>216</v>
      </c>
      <c r="B121" s="231" t="s">
        <v>399</v>
      </c>
      <c r="C121" s="232"/>
      <c r="D121" s="231" t="s">
        <v>281</v>
      </c>
      <c r="E121" s="233"/>
      <c r="F121" s="231" t="s">
        <v>403</v>
      </c>
      <c r="G121" s="234" t="s">
        <v>336</v>
      </c>
      <c r="H121" s="257">
        <v>42.1</v>
      </c>
      <c r="I121" s="232" t="s">
        <v>200</v>
      </c>
      <c r="J121" s="249"/>
      <c r="K121" s="243"/>
      <c r="L121" s="243"/>
      <c r="M121" s="243"/>
      <c r="N121" s="240"/>
      <c r="O121" s="242"/>
    </row>
    <row r="122" spans="1:15" s="188" customFormat="1" ht="15" customHeight="1" x14ac:dyDescent="0.25">
      <c r="A122" s="230" t="s">
        <v>216</v>
      </c>
      <c r="B122" s="231" t="s">
        <v>399</v>
      </c>
      <c r="C122" s="232"/>
      <c r="D122" s="231" t="s">
        <v>281</v>
      </c>
      <c r="E122" s="233"/>
      <c r="F122" s="231" t="s">
        <v>218</v>
      </c>
      <c r="G122" s="234" t="s">
        <v>186</v>
      </c>
      <c r="H122" s="257">
        <v>22.5</v>
      </c>
      <c r="I122" s="231" t="s">
        <v>219</v>
      </c>
      <c r="J122" s="248"/>
      <c r="K122" s="243"/>
      <c r="L122" s="243"/>
      <c r="M122" s="243"/>
      <c r="N122" s="240"/>
      <c r="O122" s="242"/>
    </row>
    <row r="123" spans="1:15" s="188" customFormat="1" ht="15" customHeight="1" x14ac:dyDescent="0.25">
      <c r="A123" s="230" t="s">
        <v>216</v>
      </c>
      <c r="B123" s="231" t="s">
        <v>399</v>
      </c>
      <c r="C123" s="232"/>
      <c r="D123" s="231" t="s">
        <v>281</v>
      </c>
      <c r="E123" s="233"/>
      <c r="F123" s="231" t="s">
        <v>223</v>
      </c>
      <c r="G123" s="234" t="s">
        <v>186</v>
      </c>
      <c r="H123" s="257">
        <v>8.3000000000000007</v>
      </c>
      <c r="I123" s="232" t="s">
        <v>224</v>
      </c>
      <c r="J123" s="249"/>
      <c r="K123" s="243"/>
      <c r="L123" s="243"/>
      <c r="M123" s="243"/>
      <c r="N123" s="240"/>
      <c r="O123" s="242"/>
    </row>
    <row r="124" spans="1:15" s="188" customFormat="1" ht="15" customHeight="1" x14ac:dyDescent="0.25">
      <c r="A124" s="230" t="s">
        <v>216</v>
      </c>
      <c r="B124" s="231" t="s">
        <v>399</v>
      </c>
      <c r="C124" s="232"/>
      <c r="D124" s="231" t="s">
        <v>281</v>
      </c>
      <c r="E124" s="233"/>
      <c r="F124" s="231" t="s">
        <v>228</v>
      </c>
      <c r="G124" s="234" t="s">
        <v>186</v>
      </c>
      <c r="H124" s="257">
        <v>2.2999999999999998</v>
      </c>
      <c r="I124" s="231" t="s">
        <v>187</v>
      </c>
      <c r="J124" s="248"/>
      <c r="K124" s="243"/>
      <c r="L124" s="243"/>
      <c r="M124" s="243"/>
      <c r="N124" s="240"/>
      <c r="O124" s="242"/>
    </row>
    <row r="125" spans="1:15" s="188" customFormat="1" ht="15" customHeight="1" x14ac:dyDescent="0.25">
      <c r="A125" s="230" t="s">
        <v>216</v>
      </c>
      <c r="B125" s="231" t="s">
        <v>399</v>
      </c>
      <c r="C125" s="232"/>
      <c r="D125" s="231" t="s">
        <v>281</v>
      </c>
      <c r="E125" s="233"/>
      <c r="F125" s="231" t="s">
        <v>404</v>
      </c>
      <c r="G125" s="234" t="s">
        <v>336</v>
      </c>
      <c r="H125" s="257">
        <v>25.35</v>
      </c>
      <c r="I125" s="232" t="s">
        <v>200</v>
      </c>
      <c r="J125" s="249"/>
      <c r="K125" s="243"/>
      <c r="L125" s="243"/>
      <c r="M125" s="243"/>
      <c r="N125" s="240"/>
      <c r="O125" s="242"/>
    </row>
    <row r="126" spans="1:15" s="188" customFormat="1" ht="15" customHeight="1" x14ac:dyDescent="0.25">
      <c r="A126" s="230" t="s">
        <v>216</v>
      </c>
      <c r="B126" s="231" t="s">
        <v>399</v>
      </c>
      <c r="C126" s="232"/>
      <c r="D126" s="231" t="s">
        <v>281</v>
      </c>
      <c r="E126" s="233"/>
      <c r="F126" s="231" t="s">
        <v>405</v>
      </c>
      <c r="G126" s="234" t="s">
        <v>336</v>
      </c>
      <c r="H126" s="257">
        <v>3.5</v>
      </c>
      <c r="I126" s="231" t="s">
        <v>205</v>
      </c>
      <c r="J126" s="248"/>
      <c r="K126" s="243"/>
      <c r="L126" s="243"/>
      <c r="M126" s="243"/>
      <c r="N126" s="240"/>
      <c r="O126" s="242"/>
    </row>
    <row r="127" spans="1:15" s="188" customFormat="1" ht="15" customHeight="1" x14ac:dyDescent="0.25">
      <c r="A127" s="230" t="s">
        <v>216</v>
      </c>
      <c r="B127" s="231" t="s">
        <v>399</v>
      </c>
      <c r="C127" s="232"/>
      <c r="D127" s="231" t="s">
        <v>281</v>
      </c>
      <c r="E127" s="233"/>
      <c r="F127" s="231" t="s">
        <v>406</v>
      </c>
      <c r="G127" s="234" t="s">
        <v>336</v>
      </c>
      <c r="H127" s="257">
        <v>7.1</v>
      </c>
      <c r="I127" s="231" t="s">
        <v>205</v>
      </c>
      <c r="J127" s="248"/>
      <c r="K127" s="243"/>
      <c r="L127" s="243"/>
      <c r="M127" s="243"/>
      <c r="N127" s="240"/>
      <c r="O127" s="242"/>
    </row>
    <row r="128" spans="1:15" s="188" customFormat="1" ht="15" customHeight="1" x14ac:dyDescent="0.25">
      <c r="A128" s="230" t="s">
        <v>216</v>
      </c>
      <c r="B128" s="231" t="s">
        <v>399</v>
      </c>
      <c r="C128" s="232"/>
      <c r="D128" s="231" t="s">
        <v>281</v>
      </c>
      <c r="E128" s="233"/>
      <c r="F128" s="231" t="s">
        <v>188</v>
      </c>
      <c r="G128" s="234" t="s">
        <v>336</v>
      </c>
      <c r="H128" s="257">
        <v>7.1</v>
      </c>
      <c r="I128" s="231" t="s">
        <v>187</v>
      </c>
      <c r="J128" s="248"/>
      <c r="K128" s="243"/>
      <c r="L128" s="243"/>
      <c r="M128" s="243"/>
      <c r="N128" s="240"/>
      <c r="O128" s="242"/>
    </row>
    <row r="129" spans="1:15" s="188" customFormat="1" ht="15" customHeight="1" x14ac:dyDescent="0.25">
      <c r="A129" s="230" t="s">
        <v>216</v>
      </c>
      <c r="B129" s="231" t="s">
        <v>399</v>
      </c>
      <c r="C129" s="232"/>
      <c r="D129" s="231" t="s">
        <v>281</v>
      </c>
      <c r="E129" s="233"/>
      <c r="F129" s="231" t="s">
        <v>396</v>
      </c>
      <c r="G129" s="234" t="s">
        <v>186</v>
      </c>
      <c r="H129" s="257">
        <v>20</v>
      </c>
      <c r="I129" s="231" t="s">
        <v>224</v>
      </c>
      <c r="J129" s="248"/>
      <c r="K129" s="243"/>
      <c r="L129" s="243"/>
      <c r="M129" s="243"/>
      <c r="N129" s="240"/>
      <c r="O129" s="242"/>
    </row>
    <row r="130" spans="1:15" s="188" customFormat="1" ht="15" customHeight="1" x14ac:dyDescent="0.25">
      <c r="A130" s="230" t="s">
        <v>216</v>
      </c>
      <c r="B130" s="231" t="s">
        <v>399</v>
      </c>
      <c r="C130" s="232"/>
      <c r="D130" s="231" t="s">
        <v>281</v>
      </c>
      <c r="E130" s="233"/>
      <c r="F130" s="231" t="s">
        <v>407</v>
      </c>
      <c r="G130" s="234" t="s">
        <v>186</v>
      </c>
      <c r="H130" s="257">
        <v>22.5</v>
      </c>
      <c r="I130" s="232" t="s">
        <v>219</v>
      </c>
      <c r="J130" s="249"/>
      <c r="K130" s="243"/>
      <c r="L130" s="243"/>
      <c r="M130" s="243"/>
      <c r="N130" s="240"/>
      <c r="O130" s="242"/>
    </row>
    <row r="131" spans="1:15" s="188" customFormat="1" ht="15" customHeight="1" x14ac:dyDescent="0.25">
      <c r="A131" s="230" t="s">
        <v>216</v>
      </c>
      <c r="B131" s="231" t="s">
        <v>399</v>
      </c>
      <c r="C131" s="232"/>
      <c r="D131" s="231" t="s">
        <v>281</v>
      </c>
      <c r="E131" s="233"/>
      <c r="F131" s="231" t="s">
        <v>225</v>
      </c>
      <c r="G131" s="234" t="s">
        <v>186</v>
      </c>
      <c r="H131" s="257">
        <v>8.3000000000000007</v>
      </c>
      <c r="I131" s="232" t="s">
        <v>224</v>
      </c>
      <c r="J131" s="249"/>
      <c r="K131" s="243"/>
      <c r="L131" s="243"/>
      <c r="M131" s="243"/>
      <c r="N131" s="240"/>
      <c r="O131" s="242"/>
    </row>
    <row r="132" spans="1:15" s="188" customFormat="1" ht="15" customHeight="1" x14ac:dyDescent="0.25">
      <c r="A132" s="230" t="s">
        <v>216</v>
      </c>
      <c r="B132" s="231" t="s">
        <v>399</v>
      </c>
      <c r="C132" s="232"/>
      <c r="D132" s="231" t="s">
        <v>281</v>
      </c>
      <c r="E132" s="233"/>
      <c r="F132" s="231" t="s">
        <v>229</v>
      </c>
      <c r="G132" s="234" t="s">
        <v>186</v>
      </c>
      <c r="H132" s="257">
        <v>2.2999999999999998</v>
      </c>
      <c r="I132" s="231" t="s">
        <v>187</v>
      </c>
      <c r="J132" s="248"/>
      <c r="K132" s="243"/>
      <c r="L132" s="243"/>
      <c r="M132" s="243"/>
      <c r="N132" s="240"/>
      <c r="O132" s="242"/>
    </row>
    <row r="133" spans="1:15" s="188" customFormat="1" ht="15" customHeight="1" x14ac:dyDescent="0.25">
      <c r="A133" s="230" t="s">
        <v>216</v>
      </c>
      <c r="B133" s="231" t="s">
        <v>399</v>
      </c>
      <c r="C133" s="232"/>
      <c r="D133" s="231" t="s">
        <v>281</v>
      </c>
      <c r="E133" s="233"/>
      <c r="F133" s="231" t="s">
        <v>408</v>
      </c>
      <c r="G133" s="234" t="s">
        <v>336</v>
      </c>
      <c r="H133" s="257">
        <v>20.6</v>
      </c>
      <c r="I133" s="232" t="s">
        <v>200</v>
      </c>
      <c r="J133" s="249"/>
      <c r="K133" s="243"/>
      <c r="L133" s="243"/>
      <c r="M133" s="243"/>
      <c r="N133" s="240"/>
      <c r="O133" s="242"/>
    </row>
    <row r="134" spans="1:15" s="188" customFormat="1" ht="15" customHeight="1" x14ac:dyDescent="0.25">
      <c r="A134" s="230" t="s">
        <v>216</v>
      </c>
      <c r="B134" s="231" t="s">
        <v>399</v>
      </c>
      <c r="C134" s="232"/>
      <c r="D134" s="231" t="s">
        <v>281</v>
      </c>
      <c r="E134" s="233"/>
      <c r="F134" s="231" t="s">
        <v>183</v>
      </c>
      <c r="G134" s="234" t="s">
        <v>202</v>
      </c>
      <c r="H134" s="257">
        <v>10.6</v>
      </c>
      <c r="I134" s="231" t="s">
        <v>183</v>
      </c>
      <c r="J134" s="248"/>
      <c r="K134" s="243"/>
      <c r="L134" s="243"/>
      <c r="M134" s="243"/>
      <c r="N134" s="240"/>
      <c r="O134" s="242"/>
    </row>
    <row r="135" spans="1:15" s="188" customFormat="1" ht="15" customHeight="1" x14ac:dyDescent="0.25">
      <c r="A135" s="230" t="s">
        <v>216</v>
      </c>
      <c r="B135" s="231" t="s">
        <v>399</v>
      </c>
      <c r="C135" s="232"/>
      <c r="D135" s="231" t="s">
        <v>281</v>
      </c>
      <c r="E135" s="233"/>
      <c r="F135" s="231" t="s">
        <v>409</v>
      </c>
      <c r="G135" s="234" t="s">
        <v>202</v>
      </c>
      <c r="H135" s="257">
        <v>312</v>
      </c>
      <c r="I135" s="232" t="s">
        <v>217</v>
      </c>
      <c r="J135" s="248" t="s">
        <v>573</v>
      </c>
      <c r="K135" s="243">
        <f>'Kalkulation Unterhaltsreinigung'!$L$633</f>
        <v>0</v>
      </c>
      <c r="L135" s="243">
        <f>H135*K135</f>
        <v>0</v>
      </c>
      <c r="M135" s="243"/>
      <c r="N135" s="240"/>
      <c r="O135" s="242">
        <f>SUBTOTAL(9,L135:M135)</f>
        <v>0</v>
      </c>
    </row>
    <row r="136" spans="1:15" s="188" customFormat="1" ht="15" customHeight="1" x14ac:dyDescent="0.25">
      <c r="A136" s="230" t="s">
        <v>216</v>
      </c>
      <c r="B136" s="231" t="s">
        <v>399</v>
      </c>
      <c r="C136" s="232"/>
      <c r="D136" s="231" t="s">
        <v>174</v>
      </c>
      <c r="E136" s="233"/>
      <c r="F136" s="231" t="s">
        <v>226</v>
      </c>
      <c r="G136" s="234" t="s">
        <v>202</v>
      </c>
      <c r="H136" s="257">
        <v>50.4</v>
      </c>
      <c r="I136" s="231" t="s">
        <v>226</v>
      </c>
      <c r="J136" s="248"/>
      <c r="K136" s="243"/>
      <c r="L136" s="243"/>
      <c r="M136" s="243"/>
      <c r="N136" s="240"/>
      <c r="O136" s="242"/>
    </row>
    <row r="137" spans="1:15" s="188" customFormat="1" ht="15" customHeight="1" x14ac:dyDescent="0.25">
      <c r="A137" s="230" t="s">
        <v>216</v>
      </c>
      <c r="B137" s="231" t="s">
        <v>399</v>
      </c>
      <c r="C137" s="232"/>
      <c r="D137" s="231" t="s">
        <v>174</v>
      </c>
      <c r="E137" s="233"/>
      <c r="F137" s="231" t="s">
        <v>226</v>
      </c>
      <c r="G137" s="234" t="s">
        <v>202</v>
      </c>
      <c r="H137" s="257">
        <v>54</v>
      </c>
      <c r="I137" s="231" t="s">
        <v>226</v>
      </c>
      <c r="J137" s="248"/>
      <c r="K137" s="243"/>
      <c r="L137" s="243"/>
      <c r="M137" s="243"/>
      <c r="N137" s="240"/>
      <c r="O137" s="242"/>
    </row>
    <row r="138" spans="1:15" s="188" customFormat="1" ht="15" customHeight="1" x14ac:dyDescent="0.25">
      <c r="A138" s="230" t="s">
        <v>216</v>
      </c>
      <c r="B138" s="231" t="s">
        <v>399</v>
      </c>
      <c r="C138" s="232"/>
      <c r="D138" s="231" t="s">
        <v>174</v>
      </c>
      <c r="E138" s="233"/>
      <c r="F138" s="231" t="s">
        <v>271</v>
      </c>
      <c r="G138" s="234" t="s">
        <v>202</v>
      </c>
      <c r="H138" s="257">
        <v>144</v>
      </c>
      <c r="I138" s="232" t="s">
        <v>217</v>
      </c>
      <c r="J138" s="248" t="s">
        <v>573</v>
      </c>
      <c r="K138" s="243">
        <f>'Kalkulation Unterhaltsreinigung'!$L$633</f>
        <v>0</v>
      </c>
      <c r="L138" s="243">
        <f>H138*K138</f>
        <v>0</v>
      </c>
      <c r="M138" s="243"/>
      <c r="N138" s="240"/>
      <c r="O138" s="242">
        <f>SUBTOTAL(9,L138:M138)</f>
        <v>0</v>
      </c>
    </row>
    <row r="139" spans="1:15" s="188" customFormat="1" ht="15" customHeight="1" x14ac:dyDescent="0.25">
      <c r="A139" s="230" t="s">
        <v>216</v>
      </c>
      <c r="B139" s="231" t="s">
        <v>399</v>
      </c>
      <c r="C139" s="232"/>
      <c r="D139" s="231" t="s">
        <v>281</v>
      </c>
      <c r="E139" s="233"/>
      <c r="F139" s="231" t="s">
        <v>410</v>
      </c>
      <c r="G139" s="234" t="s">
        <v>212</v>
      </c>
      <c r="H139" s="257">
        <v>3.3</v>
      </c>
      <c r="I139" s="232" t="s">
        <v>209</v>
      </c>
      <c r="J139" s="249"/>
      <c r="K139" s="243"/>
      <c r="L139" s="243"/>
      <c r="M139" s="243"/>
      <c r="N139" s="240"/>
      <c r="O139" s="242"/>
    </row>
    <row r="140" spans="1:15" s="188" customFormat="1" ht="15" customHeight="1" x14ac:dyDescent="0.25">
      <c r="A140" s="230" t="s">
        <v>216</v>
      </c>
      <c r="B140" s="231" t="s">
        <v>399</v>
      </c>
      <c r="C140" s="232"/>
      <c r="D140" s="231" t="s">
        <v>281</v>
      </c>
      <c r="E140" s="233"/>
      <c r="F140" s="231" t="s">
        <v>411</v>
      </c>
      <c r="G140" s="234" t="s">
        <v>212</v>
      </c>
      <c r="H140" s="257">
        <v>3.3</v>
      </c>
      <c r="I140" s="232" t="s">
        <v>209</v>
      </c>
      <c r="J140" s="249"/>
      <c r="K140" s="243"/>
      <c r="L140" s="243"/>
      <c r="M140" s="243"/>
      <c r="N140" s="240"/>
      <c r="O140" s="242"/>
    </row>
    <row r="141" spans="1:15" s="188" customFormat="1" ht="15" customHeight="1" x14ac:dyDescent="0.25">
      <c r="A141" s="230" t="s">
        <v>216</v>
      </c>
      <c r="B141" s="231" t="s">
        <v>399</v>
      </c>
      <c r="C141" s="232"/>
      <c r="D141" s="231" t="s">
        <v>174</v>
      </c>
      <c r="E141" s="233"/>
      <c r="F141" s="231" t="s">
        <v>412</v>
      </c>
      <c r="G141" s="234" t="s">
        <v>336</v>
      </c>
      <c r="H141" s="257">
        <v>39</v>
      </c>
      <c r="I141" s="232" t="s">
        <v>209</v>
      </c>
      <c r="J141" s="249"/>
      <c r="K141" s="243"/>
      <c r="L141" s="243"/>
      <c r="M141" s="243"/>
      <c r="N141" s="240"/>
      <c r="O141" s="242"/>
    </row>
    <row r="142" spans="1:15" s="188" customFormat="1" ht="15" customHeight="1" x14ac:dyDescent="0.25">
      <c r="A142" s="230" t="s">
        <v>216</v>
      </c>
      <c r="B142" s="231" t="s">
        <v>399</v>
      </c>
      <c r="C142" s="232"/>
      <c r="D142" s="231" t="s">
        <v>174</v>
      </c>
      <c r="E142" s="233"/>
      <c r="F142" s="231" t="s">
        <v>413</v>
      </c>
      <c r="G142" s="234" t="s">
        <v>212</v>
      </c>
      <c r="H142" s="257">
        <v>3.3</v>
      </c>
      <c r="I142" s="232" t="s">
        <v>209</v>
      </c>
      <c r="J142" s="249"/>
      <c r="K142" s="243"/>
      <c r="L142" s="243"/>
      <c r="M142" s="243"/>
      <c r="N142" s="240"/>
      <c r="O142" s="242"/>
    </row>
    <row r="143" spans="1:15" s="188" customFormat="1" ht="15" customHeight="1" x14ac:dyDescent="0.25">
      <c r="A143" s="230" t="s">
        <v>216</v>
      </c>
      <c r="B143" s="231" t="s">
        <v>399</v>
      </c>
      <c r="C143" s="232"/>
      <c r="D143" s="231" t="s">
        <v>174</v>
      </c>
      <c r="E143" s="233"/>
      <c r="F143" s="231" t="s">
        <v>195</v>
      </c>
      <c r="G143" s="234" t="s">
        <v>212</v>
      </c>
      <c r="H143" s="257">
        <v>10.53</v>
      </c>
      <c r="I143" s="232" t="s">
        <v>195</v>
      </c>
      <c r="J143" s="249"/>
      <c r="K143" s="243"/>
      <c r="L143" s="243"/>
      <c r="M143" s="243"/>
      <c r="N143" s="240"/>
      <c r="O143" s="242"/>
    </row>
    <row r="144" spans="1:15" s="188" customFormat="1" ht="15" customHeight="1" x14ac:dyDescent="0.25">
      <c r="A144" s="230" t="s">
        <v>216</v>
      </c>
      <c r="B144" s="231" t="s">
        <v>399</v>
      </c>
      <c r="C144" s="232"/>
      <c r="D144" s="231" t="s">
        <v>174</v>
      </c>
      <c r="E144" s="233"/>
      <c r="F144" s="231" t="s">
        <v>414</v>
      </c>
      <c r="G144" s="234" t="s">
        <v>202</v>
      </c>
      <c r="H144" s="257">
        <v>21.6</v>
      </c>
      <c r="I144" s="231" t="s">
        <v>208</v>
      </c>
      <c r="J144" s="248" t="s">
        <v>573</v>
      </c>
      <c r="K144" s="243">
        <f>'Kalkulation Unterhaltsreinigung'!$L$633</f>
        <v>0</v>
      </c>
      <c r="L144" s="243">
        <f>H144*K144</f>
        <v>0</v>
      </c>
      <c r="M144" s="243"/>
      <c r="N144" s="240"/>
      <c r="O144" s="242">
        <f>SUBTOTAL(9,L144:M144)</f>
        <v>0</v>
      </c>
    </row>
    <row r="145" spans="1:15" s="188" customFormat="1" ht="15" customHeight="1" x14ac:dyDescent="0.25">
      <c r="A145" s="230" t="s">
        <v>216</v>
      </c>
      <c r="B145" s="231" t="s">
        <v>399</v>
      </c>
      <c r="C145" s="232"/>
      <c r="D145" s="231" t="s">
        <v>201</v>
      </c>
      <c r="E145" s="233"/>
      <c r="F145" s="231" t="s">
        <v>415</v>
      </c>
      <c r="G145" s="234" t="s">
        <v>212</v>
      </c>
      <c r="H145" s="257">
        <v>3.3</v>
      </c>
      <c r="I145" s="232" t="s">
        <v>209</v>
      </c>
      <c r="J145" s="249"/>
      <c r="K145" s="243"/>
      <c r="L145" s="243"/>
      <c r="M145" s="243"/>
      <c r="N145" s="240"/>
      <c r="O145" s="242"/>
    </row>
    <row r="146" spans="1:15" s="188" customFormat="1" ht="15" customHeight="1" x14ac:dyDescent="0.25">
      <c r="A146" s="230" t="s">
        <v>216</v>
      </c>
      <c r="B146" s="231" t="s">
        <v>399</v>
      </c>
      <c r="C146" s="232"/>
      <c r="D146" s="231" t="s">
        <v>201</v>
      </c>
      <c r="E146" s="233"/>
      <c r="F146" s="231" t="s">
        <v>416</v>
      </c>
      <c r="G146" s="234" t="s">
        <v>336</v>
      </c>
      <c r="H146" s="257">
        <v>10.8</v>
      </c>
      <c r="I146" s="232" t="s">
        <v>209</v>
      </c>
      <c r="J146" s="249"/>
      <c r="K146" s="243"/>
      <c r="L146" s="243"/>
      <c r="M146" s="243"/>
      <c r="N146" s="240"/>
      <c r="O146" s="242"/>
    </row>
    <row r="147" spans="1:15" s="188" customFormat="1" ht="15" customHeight="1" x14ac:dyDescent="0.25">
      <c r="A147" s="230" t="s">
        <v>216</v>
      </c>
      <c r="B147" s="231" t="s">
        <v>399</v>
      </c>
      <c r="C147" s="232"/>
      <c r="D147" s="231" t="s">
        <v>201</v>
      </c>
      <c r="E147" s="233"/>
      <c r="F147" s="231" t="s">
        <v>403</v>
      </c>
      <c r="G147" s="234" t="s">
        <v>336</v>
      </c>
      <c r="H147" s="257">
        <v>42.1</v>
      </c>
      <c r="I147" s="232" t="s">
        <v>200</v>
      </c>
      <c r="J147" s="249"/>
      <c r="K147" s="243"/>
      <c r="L147" s="243"/>
      <c r="M147" s="243"/>
      <c r="N147" s="240"/>
      <c r="O147" s="242"/>
    </row>
    <row r="148" spans="1:15" s="188" customFormat="1" ht="15" customHeight="1" x14ac:dyDescent="0.25">
      <c r="A148" s="230" t="s">
        <v>216</v>
      </c>
      <c r="B148" s="231" t="s">
        <v>399</v>
      </c>
      <c r="C148" s="232"/>
      <c r="D148" s="231" t="s">
        <v>201</v>
      </c>
      <c r="E148" s="233"/>
      <c r="F148" s="231" t="s">
        <v>218</v>
      </c>
      <c r="G148" s="234" t="s">
        <v>186</v>
      </c>
      <c r="H148" s="257">
        <v>22.5</v>
      </c>
      <c r="I148" s="232" t="s">
        <v>219</v>
      </c>
      <c r="J148" s="249"/>
      <c r="K148" s="243"/>
      <c r="L148" s="243"/>
      <c r="M148" s="243"/>
      <c r="N148" s="240"/>
      <c r="O148" s="242"/>
    </row>
    <row r="149" spans="1:15" s="188" customFormat="1" ht="15" customHeight="1" x14ac:dyDescent="0.25">
      <c r="A149" s="230" t="s">
        <v>216</v>
      </c>
      <c r="B149" s="231" t="s">
        <v>399</v>
      </c>
      <c r="C149" s="232"/>
      <c r="D149" s="231" t="s">
        <v>201</v>
      </c>
      <c r="E149" s="233"/>
      <c r="F149" s="231" t="s">
        <v>223</v>
      </c>
      <c r="G149" s="234" t="s">
        <v>186</v>
      </c>
      <c r="H149" s="257">
        <v>8.3000000000000007</v>
      </c>
      <c r="I149" s="232" t="s">
        <v>224</v>
      </c>
      <c r="J149" s="249"/>
      <c r="K149" s="243"/>
      <c r="L149" s="243"/>
      <c r="M149" s="243"/>
      <c r="N149" s="240"/>
      <c r="O149" s="242"/>
    </row>
    <row r="150" spans="1:15" s="188" customFormat="1" ht="15" customHeight="1" x14ac:dyDescent="0.25">
      <c r="A150" s="230" t="s">
        <v>216</v>
      </c>
      <c r="B150" s="231" t="s">
        <v>399</v>
      </c>
      <c r="C150" s="232"/>
      <c r="D150" s="231" t="s">
        <v>201</v>
      </c>
      <c r="E150" s="233"/>
      <c r="F150" s="231" t="s">
        <v>228</v>
      </c>
      <c r="G150" s="234" t="s">
        <v>186</v>
      </c>
      <c r="H150" s="257">
        <v>2.2999999999999998</v>
      </c>
      <c r="I150" s="231" t="s">
        <v>187</v>
      </c>
      <c r="J150" s="248"/>
      <c r="K150" s="243"/>
      <c r="L150" s="243"/>
      <c r="M150" s="243"/>
      <c r="N150" s="240"/>
      <c r="O150" s="242"/>
    </row>
    <row r="151" spans="1:15" s="188" customFormat="1" ht="15" customHeight="1" x14ac:dyDescent="0.25">
      <c r="A151" s="230" t="s">
        <v>216</v>
      </c>
      <c r="B151" s="231" t="s">
        <v>399</v>
      </c>
      <c r="C151" s="232"/>
      <c r="D151" s="231" t="s">
        <v>201</v>
      </c>
      <c r="E151" s="233"/>
      <c r="F151" s="231" t="s">
        <v>404</v>
      </c>
      <c r="G151" s="234" t="s">
        <v>336</v>
      </c>
      <c r="H151" s="257">
        <v>13.5</v>
      </c>
      <c r="I151" s="232" t="s">
        <v>200</v>
      </c>
      <c r="J151" s="249"/>
      <c r="K151" s="243"/>
      <c r="L151" s="243"/>
      <c r="M151" s="243"/>
      <c r="N151" s="240"/>
      <c r="O151" s="242"/>
    </row>
    <row r="152" spans="1:15" s="188" customFormat="1" ht="15" customHeight="1" x14ac:dyDescent="0.25">
      <c r="A152" s="230" t="s">
        <v>216</v>
      </c>
      <c r="B152" s="231" t="s">
        <v>399</v>
      </c>
      <c r="C152" s="232"/>
      <c r="D152" s="231" t="s">
        <v>201</v>
      </c>
      <c r="E152" s="233"/>
      <c r="F152" s="231" t="s">
        <v>417</v>
      </c>
      <c r="G152" s="234" t="s">
        <v>336</v>
      </c>
      <c r="H152" s="257">
        <v>3.5</v>
      </c>
      <c r="I152" s="232" t="s">
        <v>195</v>
      </c>
      <c r="J152" s="249"/>
      <c r="K152" s="243"/>
      <c r="L152" s="243"/>
      <c r="M152" s="243"/>
      <c r="N152" s="240"/>
      <c r="O152" s="242"/>
    </row>
    <row r="153" spans="1:15" s="188" customFormat="1" ht="15" customHeight="1" x14ac:dyDescent="0.25">
      <c r="A153" s="230" t="s">
        <v>216</v>
      </c>
      <c r="B153" s="231" t="s">
        <v>399</v>
      </c>
      <c r="C153" s="232"/>
      <c r="D153" s="231" t="s">
        <v>201</v>
      </c>
      <c r="E153" s="233"/>
      <c r="F153" s="231" t="s">
        <v>418</v>
      </c>
      <c r="G153" s="234" t="s">
        <v>186</v>
      </c>
      <c r="H153" s="257">
        <v>7.1</v>
      </c>
      <c r="I153" s="231" t="s">
        <v>187</v>
      </c>
      <c r="J153" s="248"/>
      <c r="K153" s="243"/>
      <c r="L153" s="243"/>
      <c r="M153" s="243"/>
      <c r="N153" s="240"/>
      <c r="O153" s="242"/>
    </row>
    <row r="154" spans="1:15" s="188" customFormat="1" ht="15" customHeight="1" x14ac:dyDescent="0.25">
      <c r="A154" s="230" t="s">
        <v>216</v>
      </c>
      <c r="B154" s="231" t="s">
        <v>399</v>
      </c>
      <c r="C154" s="232"/>
      <c r="D154" s="231" t="s">
        <v>201</v>
      </c>
      <c r="E154" s="233"/>
      <c r="F154" s="231" t="s">
        <v>396</v>
      </c>
      <c r="G154" s="234" t="s">
        <v>186</v>
      </c>
      <c r="H154" s="257">
        <v>5</v>
      </c>
      <c r="I154" s="232" t="s">
        <v>224</v>
      </c>
      <c r="J154" s="249"/>
      <c r="K154" s="243"/>
      <c r="L154" s="243"/>
      <c r="M154" s="243"/>
      <c r="N154" s="240"/>
      <c r="O154" s="242"/>
    </row>
    <row r="155" spans="1:15" s="188" customFormat="1" ht="15" customHeight="1" x14ac:dyDescent="0.25">
      <c r="A155" s="230" t="s">
        <v>216</v>
      </c>
      <c r="B155" s="231" t="s">
        <v>399</v>
      </c>
      <c r="C155" s="232"/>
      <c r="D155" s="231" t="s">
        <v>201</v>
      </c>
      <c r="E155" s="233"/>
      <c r="F155" s="231" t="s">
        <v>260</v>
      </c>
      <c r="G155" s="234" t="s">
        <v>336</v>
      </c>
      <c r="H155" s="257">
        <v>6.6</v>
      </c>
      <c r="I155" s="231" t="s">
        <v>205</v>
      </c>
      <c r="J155" s="248"/>
      <c r="K155" s="243"/>
      <c r="L155" s="243"/>
      <c r="M155" s="243"/>
      <c r="N155" s="240"/>
      <c r="O155" s="242"/>
    </row>
    <row r="156" spans="1:15" s="188" customFormat="1" ht="15" customHeight="1" x14ac:dyDescent="0.25">
      <c r="A156" s="230" t="s">
        <v>216</v>
      </c>
      <c r="B156" s="231" t="s">
        <v>399</v>
      </c>
      <c r="C156" s="232"/>
      <c r="D156" s="231" t="s">
        <v>201</v>
      </c>
      <c r="E156" s="233"/>
      <c r="F156" s="231" t="s">
        <v>220</v>
      </c>
      <c r="G156" s="234" t="s">
        <v>186</v>
      </c>
      <c r="H156" s="257">
        <v>22.5</v>
      </c>
      <c r="I156" s="232" t="s">
        <v>219</v>
      </c>
      <c r="J156" s="249"/>
      <c r="K156" s="243"/>
      <c r="L156" s="243"/>
      <c r="M156" s="243"/>
      <c r="N156" s="240"/>
      <c r="O156" s="242"/>
    </row>
    <row r="157" spans="1:15" s="188" customFormat="1" ht="15" customHeight="1" x14ac:dyDescent="0.25">
      <c r="A157" s="230" t="s">
        <v>216</v>
      </c>
      <c r="B157" s="231" t="s">
        <v>399</v>
      </c>
      <c r="C157" s="232"/>
      <c r="D157" s="231" t="s">
        <v>201</v>
      </c>
      <c r="E157" s="233"/>
      <c r="F157" s="231" t="s">
        <v>225</v>
      </c>
      <c r="G157" s="234" t="s">
        <v>186</v>
      </c>
      <c r="H157" s="257">
        <v>8.3000000000000007</v>
      </c>
      <c r="I157" s="232" t="s">
        <v>224</v>
      </c>
      <c r="J157" s="249"/>
      <c r="K157" s="243"/>
      <c r="L157" s="243"/>
      <c r="M157" s="243"/>
      <c r="N157" s="240"/>
      <c r="O157" s="242"/>
    </row>
    <row r="158" spans="1:15" s="188" customFormat="1" ht="15" customHeight="1" x14ac:dyDescent="0.25">
      <c r="A158" s="230" t="s">
        <v>216</v>
      </c>
      <c r="B158" s="231" t="s">
        <v>399</v>
      </c>
      <c r="C158" s="232"/>
      <c r="D158" s="231" t="s">
        <v>201</v>
      </c>
      <c r="E158" s="233"/>
      <c r="F158" s="231" t="s">
        <v>229</v>
      </c>
      <c r="G158" s="234" t="s">
        <v>186</v>
      </c>
      <c r="H158" s="257">
        <v>2.2999999999999998</v>
      </c>
      <c r="I158" s="231" t="s">
        <v>187</v>
      </c>
      <c r="J158" s="248"/>
      <c r="K158" s="243"/>
      <c r="L158" s="243"/>
      <c r="M158" s="243"/>
      <c r="N158" s="240"/>
      <c r="O158" s="242"/>
    </row>
    <row r="159" spans="1:15" s="188" customFormat="1" ht="15" customHeight="1" x14ac:dyDescent="0.25">
      <c r="A159" s="230" t="s">
        <v>216</v>
      </c>
      <c r="B159" s="231" t="s">
        <v>399</v>
      </c>
      <c r="C159" s="232"/>
      <c r="D159" s="231" t="s">
        <v>201</v>
      </c>
      <c r="E159" s="233"/>
      <c r="F159" s="231" t="s">
        <v>419</v>
      </c>
      <c r="G159" s="234" t="s">
        <v>202</v>
      </c>
      <c r="H159" s="257">
        <v>10.9</v>
      </c>
      <c r="I159" s="232" t="s">
        <v>209</v>
      </c>
      <c r="J159" s="248" t="s">
        <v>573</v>
      </c>
      <c r="K159" s="243">
        <f>'Kalkulation Unterhaltsreinigung'!$L$633</f>
        <v>0</v>
      </c>
      <c r="L159" s="243">
        <f t="shared" ref="L159:L162" si="30">H159*K159</f>
        <v>0</v>
      </c>
      <c r="M159" s="243"/>
      <c r="N159" s="240"/>
      <c r="O159" s="242">
        <f t="shared" ref="O159:O162" si="31">SUBTOTAL(9,L159:M159)</f>
        <v>0</v>
      </c>
    </row>
    <row r="160" spans="1:15" s="188" customFormat="1" ht="15" customHeight="1" x14ac:dyDescent="0.25">
      <c r="A160" s="230" t="s">
        <v>216</v>
      </c>
      <c r="B160" s="231" t="s">
        <v>399</v>
      </c>
      <c r="C160" s="232"/>
      <c r="D160" s="231" t="s">
        <v>201</v>
      </c>
      <c r="E160" s="233"/>
      <c r="F160" s="231" t="s">
        <v>420</v>
      </c>
      <c r="G160" s="234" t="s">
        <v>202</v>
      </c>
      <c r="H160" s="257">
        <v>3.3</v>
      </c>
      <c r="I160" s="232" t="s">
        <v>209</v>
      </c>
      <c r="J160" s="248" t="s">
        <v>573</v>
      </c>
      <c r="K160" s="243">
        <f>'Kalkulation Unterhaltsreinigung'!$L$633</f>
        <v>0</v>
      </c>
      <c r="L160" s="243">
        <f t="shared" si="30"/>
        <v>0</v>
      </c>
      <c r="M160" s="243"/>
      <c r="N160" s="240"/>
      <c r="O160" s="242">
        <f t="shared" si="31"/>
        <v>0</v>
      </c>
    </row>
    <row r="161" spans="1:15" s="188" customFormat="1" ht="15" customHeight="1" x14ac:dyDescent="0.25">
      <c r="A161" s="230" t="s">
        <v>216</v>
      </c>
      <c r="B161" s="231" t="s">
        <v>399</v>
      </c>
      <c r="C161" s="232"/>
      <c r="D161" s="231" t="s">
        <v>201</v>
      </c>
      <c r="E161" s="233"/>
      <c r="F161" s="231" t="s">
        <v>260</v>
      </c>
      <c r="G161" s="234" t="s">
        <v>202</v>
      </c>
      <c r="H161" s="257">
        <v>10.6</v>
      </c>
      <c r="I161" s="232" t="s">
        <v>209</v>
      </c>
      <c r="J161" s="248" t="s">
        <v>573</v>
      </c>
      <c r="K161" s="243">
        <f>'Kalkulation Unterhaltsreinigung'!$L$633</f>
        <v>0</v>
      </c>
      <c r="L161" s="243">
        <f t="shared" si="30"/>
        <v>0</v>
      </c>
      <c r="M161" s="243"/>
      <c r="N161" s="240"/>
      <c r="O161" s="242">
        <f t="shared" si="31"/>
        <v>0</v>
      </c>
    </row>
    <row r="162" spans="1:15" s="188" customFormat="1" ht="15" customHeight="1" x14ac:dyDescent="0.25">
      <c r="A162" s="230" t="s">
        <v>216</v>
      </c>
      <c r="B162" s="231" t="s">
        <v>399</v>
      </c>
      <c r="C162" s="232"/>
      <c r="D162" s="231" t="s">
        <v>201</v>
      </c>
      <c r="E162" s="233"/>
      <c r="F162" s="231" t="s">
        <v>421</v>
      </c>
      <c r="G162" s="234" t="s">
        <v>202</v>
      </c>
      <c r="H162" s="257">
        <v>21.3</v>
      </c>
      <c r="I162" s="232" t="s">
        <v>200</v>
      </c>
      <c r="J162" s="248" t="s">
        <v>573</v>
      </c>
      <c r="K162" s="243">
        <f>'Kalkulation Unterhaltsreinigung'!$L$633</f>
        <v>0</v>
      </c>
      <c r="L162" s="243">
        <f t="shared" si="30"/>
        <v>0</v>
      </c>
      <c r="M162" s="243"/>
      <c r="N162" s="240"/>
      <c r="O162" s="242">
        <f t="shared" si="31"/>
        <v>0</v>
      </c>
    </row>
    <row r="163" spans="1:15" s="187" customFormat="1" ht="15" customHeight="1" x14ac:dyDescent="0.25">
      <c r="A163" s="761" t="s">
        <v>571</v>
      </c>
      <c r="B163" s="245" t="s">
        <v>399</v>
      </c>
      <c r="C163" s="762"/>
      <c r="D163" s="763"/>
      <c r="E163" s="764"/>
      <c r="F163" s="763"/>
      <c r="G163" s="762"/>
      <c r="H163" s="246">
        <f>SUM(H117:H162)</f>
        <v>1125.2199999999993</v>
      </c>
      <c r="I163" s="763"/>
      <c r="J163" s="763"/>
      <c r="K163" s="765"/>
      <c r="L163" s="246">
        <f>SUM(L117:L162)</f>
        <v>0</v>
      </c>
      <c r="M163" s="246">
        <f t="shared" ref="M163:N163" si="32">SUM(M117:M162)</f>
        <v>0</v>
      </c>
      <c r="N163" s="246">
        <f t="shared" si="32"/>
        <v>0</v>
      </c>
      <c r="O163" s="246">
        <f>SUM(L163:N163)</f>
        <v>0</v>
      </c>
    </row>
    <row r="164" spans="1:15" s="188" customFormat="1" ht="15" customHeight="1" x14ac:dyDescent="0.25">
      <c r="A164" s="247" t="s">
        <v>424</v>
      </c>
      <c r="B164" s="248" t="s">
        <v>425</v>
      </c>
      <c r="C164" s="249"/>
      <c r="D164" s="248" t="s">
        <v>174</v>
      </c>
      <c r="E164" s="262"/>
      <c r="F164" s="248" t="s">
        <v>426</v>
      </c>
      <c r="G164" s="253" t="s">
        <v>212</v>
      </c>
      <c r="H164" s="251">
        <v>30.4</v>
      </c>
      <c r="I164" s="248" t="s">
        <v>198</v>
      </c>
      <c r="J164" s="248"/>
      <c r="K164" s="243"/>
      <c r="L164" s="243"/>
      <c r="M164" s="243"/>
      <c r="N164" s="240"/>
      <c r="O164" s="242"/>
    </row>
    <row r="165" spans="1:15" s="188" customFormat="1" ht="15" customHeight="1" x14ac:dyDescent="0.25">
      <c r="A165" s="230" t="s">
        <v>424</v>
      </c>
      <c r="B165" s="231" t="s">
        <v>425</v>
      </c>
      <c r="C165" s="232"/>
      <c r="D165" s="231" t="s">
        <v>174</v>
      </c>
      <c r="E165" s="233"/>
      <c r="F165" s="231" t="s">
        <v>427</v>
      </c>
      <c r="G165" s="234" t="s">
        <v>203</v>
      </c>
      <c r="H165" s="257">
        <v>65.58</v>
      </c>
      <c r="I165" s="231" t="s">
        <v>200</v>
      </c>
      <c r="J165" s="248"/>
      <c r="K165" s="243"/>
      <c r="L165" s="243"/>
      <c r="M165" s="243"/>
      <c r="N165" s="240"/>
      <c r="O165" s="242"/>
    </row>
    <row r="166" spans="1:15" s="188" customFormat="1" ht="15" customHeight="1" x14ac:dyDescent="0.25">
      <c r="A166" s="230" t="s">
        <v>424</v>
      </c>
      <c r="B166" s="231" t="s">
        <v>425</v>
      </c>
      <c r="C166" s="232"/>
      <c r="D166" s="231" t="s">
        <v>174</v>
      </c>
      <c r="E166" s="233"/>
      <c r="F166" s="231" t="s">
        <v>428</v>
      </c>
      <c r="G166" s="234" t="s">
        <v>203</v>
      </c>
      <c r="H166" s="257">
        <v>42.49</v>
      </c>
      <c r="I166" s="231" t="s">
        <v>273</v>
      </c>
      <c r="J166" s="248"/>
      <c r="K166" s="243"/>
      <c r="L166" s="243"/>
      <c r="M166" s="243"/>
      <c r="N166" s="240"/>
      <c r="O166" s="242"/>
    </row>
    <row r="167" spans="1:15" s="188" customFormat="1" ht="15" customHeight="1" x14ac:dyDescent="0.25">
      <c r="A167" s="230" t="s">
        <v>424</v>
      </c>
      <c r="B167" s="231" t="s">
        <v>425</v>
      </c>
      <c r="C167" s="232"/>
      <c r="D167" s="231" t="s">
        <v>174</v>
      </c>
      <c r="E167" s="233"/>
      <c r="F167" s="231" t="s">
        <v>429</v>
      </c>
      <c r="G167" s="234" t="s">
        <v>203</v>
      </c>
      <c r="H167" s="257">
        <v>43.2</v>
      </c>
      <c r="I167" s="231" t="s">
        <v>273</v>
      </c>
      <c r="J167" s="248"/>
      <c r="K167" s="243"/>
      <c r="L167" s="243"/>
      <c r="M167" s="243"/>
      <c r="N167" s="240"/>
      <c r="O167" s="242"/>
    </row>
    <row r="168" spans="1:15" s="188" customFormat="1" ht="15" customHeight="1" x14ac:dyDescent="0.25">
      <c r="A168" s="230" t="s">
        <v>424</v>
      </c>
      <c r="B168" s="231" t="s">
        <v>425</v>
      </c>
      <c r="C168" s="232"/>
      <c r="D168" s="231" t="s">
        <v>174</v>
      </c>
      <c r="E168" s="233"/>
      <c r="F168" s="231" t="s">
        <v>430</v>
      </c>
      <c r="G168" s="234" t="s">
        <v>186</v>
      </c>
      <c r="H168" s="257">
        <v>8.8000000000000007</v>
      </c>
      <c r="I168" s="231" t="s">
        <v>187</v>
      </c>
      <c r="J168" s="248"/>
      <c r="K168" s="243"/>
      <c r="L168" s="243"/>
      <c r="M168" s="243"/>
      <c r="N168" s="240"/>
      <c r="O168" s="242"/>
    </row>
    <row r="169" spans="1:15" s="188" customFormat="1" ht="15" customHeight="1" x14ac:dyDescent="0.25">
      <c r="A169" s="230" t="s">
        <v>424</v>
      </c>
      <c r="B169" s="231" t="s">
        <v>425</v>
      </c>
      <c r="C169" s="232"/>
      <c r="D169" s="231" t="s">
        <v>174</v>
      </c>
      <c r="E169" s="233"/>
      <c r="F169" s="231" t="s">
        <v>431</v>
      </c>
      <c r="G169" s="234" t="s">
        <v>186</v>
      </c>
      <c r="H169" s="257">
        <v>8.23</v>
      </c>
      <c r="I169" s="231" t="s">
        <v>187</v>
      </c>
      <c r="J169" s="248"/>
      <c r="K169" s="243"/>
      <c r="L169" s="243"/>
      <c r="M169" s="243"/>
      <c r="N169" s="240"/>
      <c r="O169" s="242"/>
    </row>
    <row r="170" spans="1:15" s="188" customFormat="1" ht="15" customHeight="1" x14ac:dyDescent="0.25">
      <c r="A170" s="230" t="s">
        <v>424</v>
      </c>
      <c r="B170" s="231" t="s">
        <v>425</v>
      </c>
      <c r="C170" s="232"/>
      <c r="D170" s="231" t="s">
        <v>174</v>
      </c>
      <c r="E170" s="233"/>
      <c r="F170" s="231" t="s">
        <v>432</v>
      </c>
      <c r="G170" s="234" t="s">
        <v>186</v>
      </c>
      <c r="H170" s="257">
        <v>10.88</v>
      </c>
      <c r="I170" s="231" t="s">
        <v>187</v>
      </c>
      <c r="J170" s="248"/>
      <c r="K170" s="243"/>
      <c r="L170" s="243"/>
      <c r="M170" s="243"/>
      <c r="N170" s="240"/>
      <c r="O170" s="242"/>
    </row>
    <row r="171" spans="1:15" s="188" customFormat="1" ht="15" customHeight="1" x14ac:dyDescent="0.25">
      <c r="A171" s="230" t="s">
        <v>424</v>
      </c>
      <c r="B171" s="231" t="s">
        <v>425</v>
      </c>
      <c r="C171" s="232"/>
      <c r="D171" s="231" t="s">
        <v>174</v>
      </c>
      <c r="E171" s="233"/>
      <c r="F171" s="231" t="s">
        <v>289</v>
      </c>
      <c r="G171" s="234" t="s">
        <v>186</v>
      </c>
      <c r="H171" s="257">
        <v>19.899999999999999</v>
      </c>
      <c r="I171" s="231" t="s">
        <v>187</v>
      </c>
      <c r="J171" s="248"/>
      <c r="K171" s="243"/>
      <c r="L171" s="243"/>
      <c r="M171" s="243"/>
      <c r="N171" s="240"/>
      <c r="O171" s="242"/>
    </row>
    <row r="172" spans="1:15" s="188" customFormat="1" ht="15" customHeight="1" x14ac:dyDescent="0.25">
      <c r="A172" s="230" t="s">
        <v>424</v>
      </c>
      <c r="B172" s="231" t="s">
        <v>425</v>
      </c>
      <c r="C172" s="232"/>
      <c r="D172" s="231" t="s">
        <v>174</v>
      </c>
      <c r="E172" s="233"/>
      <c r="F172" s="231" t="s">
        <v>183</v>
      </c>
      <c r="G172" s="234" t="s">
        <v>203</v>
      </c>
      <c r="H172" s="257">
        <v>2.29</v>
      </c>
      <c r="I172" s="231" t="s">
        <v>183</v>
      </c>
      <c r="J172" s="248"/>
      <c r="K172" s="243"/>
      <c r="L172" s="243"/>
      <c r="M172" s="243"/>
      <c r="N172" s="240"/>
      <c r="O172" s="242"/>
    </row>
    <row r="173" spans="1:15" s="188" customFormat="1" ht="15" customHeight="1" x14ac:dyDescent="0.25">
      <c r="A173" s="230" t="s">
        <v>424</v>
      </c>
      <c r="B173" s="231" t="s">
        <v>425</v>
      </c>
      <c r="C173" s="232"/>
      <c r="D173" s="231" t="s">
        <v>174</v>
      </c>
      <c r="E173" s="233"/>
      <c r="F173" s="231" t="s">
        <v>277</v>
      </c>
      <c r="G173" s="234" t="s">
        <v>186</v>
      </c>
      <c r="H173" s="257">
        <v>6.25</v>
      </c>
      <c r="I173" s="231" t="s">
        <v>187</v>
      </c>
      <c r="J173" s="248"/>
      <c r="K173" s="243"/>
      <c r="L173" s="243"/>
      <c r="M173" s="243"/>
      <c r="N173" s="240"/>
      <c r="O173" s="242"/>
    </row>
    <row r="174" spans="1:15" s="188" customFormat="1" ht="15" customHeight="1" x14ac:dyDescent="0.25">
      <c r="A174" s="230" t="s">
        <v>424</v>
      </c>
      <c r="B174" s="231" t="s">
        <v>425</v>
      </c>
      <c r="C174" s="232"/>
      <c r="D174" s="231" t="s">
        <v>174</v>
      </c>
      <c r="E174" s="233"/>
      <c r="F174" s="231" t="s">
        <v>278</v>
      </c>
      <c r="G174" s="234" t="s">
        <v>186</v>
      </c>
      <c r="H174" s="257">
        <v>15.85</v>
      </c>
      <c r="I174" s="231" t="s">
        <v>187</v>
      </c>
      <c r="J174" s="248"/>
      <c r="K174" s="243"/>
      <c r="L174" s="243"/>
      <c r="M174" s="243"/>
      <c r="N174" s="240"/>
      <c r="O174" s="242"/>
    </row>
    <row r="175" spans="1:15" s="188" customFormat="1" ht="15" customHeight="1" x14ac:dyDescent="0.25">
      <c r="A175" s="230" t="s">
        <v>424</v>
      </c>
      <c r="B175" s="231" t="s">
        <v>425</v>
      </c>
      <c r="C175" s="232"/>
      <c r="D175" s="231" t="s">
        <v>174</v>
      </c>
      <c r="E175" s="233"/>
      <c r="F175" s="231" t="s">
        <v>200</v>
      </c>
      <c r="G175" s="234" t="s">
        <v>203</v>
      </c>
      <c r="H175" s="257">
        <v>10.029999999999999</v>
      </c>
      <c r="I175" s="231" t="s">
        <v>200</v>
      </c>
      <c r="J175" s="248"/>
      <c r="K175" s="243"/>
      <c r="L175" s="243"/>
      <c r="M175" s="243"/>
      <c r="N175" s="240"/>
      <c r="O175" s="242"/>
    </row>
    <row r="176" spans="1:15" s="188" customFormat="1" ht="15" customHeight="1" x14ac:dyDescent="0.25">
      <c r="A176" s="230" t="s">
        <v>424</v>
      </c>
      <c r="B176" s="231" t="s">
        <v>425</v>
      </c>
      <c r="C176" s="232"/>
      <c r="D176" s="231" t="s">
        <v>174</v>
      </c>
      <c r="E176" s="233"/>
      <c r="F176" s="231" t="s">
        <v>433</v>
      </c>
      <c r="G176" s="234" t="s">
        <v>203</v>
      </c>
      <c r="H176" s="257">
        <v>6.4</v>
      </c>
      <c r="I176" s="231" t="s">
        <v>209</v>
      </c>
      <c r="J176" s="248"/>
      <c r="K176" s="243"/>
      <c r="L176" s="243"/>
      <c r="M176" s="243"/>
      <c r="N176" s="240"/>
      <c r="O176" s="242"/>
    </row>
    <row r="177" spans="1:15" s="188" customFormat="1" ht="15" customHeight="1" x14ac:dyDescent="0.25">
      <c r="A177" s="230" t="s">
        <v>424</v>
      </c>
      <c r="B177" s="231" t="s">
        <v>425</v>
      </c>
      <c r="C177" s="232"/>
      <c r="D177" s="231" t="s">
        <v>174</v>
      </c>
      <c r="E177" s="233"/>
      <c r="F177" s="231" t="s">
        <v>237</v>
      </c>
      <c r="G177" s="234" t="s">
        <v>203</v>
      </c>
      <c r="H177" s="257">
        <v>10.27</v>
      </c>
      <c r="I177" s="231" t="s">
        <v>237</v>
      </c>
      <c r="J177" s="248"/>
      <c r="K177" s="243"/>
      <c r="L177" s="243"/>
      <c r="M177" s="243"/>
      <c r="N177" s="240"/>
      <c r="O177" s="242"/>
    </row>
    <row r="178" spans="1:15" s="188" customFormat="1" ht="15" customHeight="1" x14ac:dyDescent="0.25">
      <c r="A178" s="230" t="s">
        <v>424</v>
      </c>
      <c r="B178" s="231" t="s">
        <v>425</v>
      </c>
      <c r="C178" s="232"/>
      <c r="D178" s="231" t="s">
        <v>174</v>
      </c>
      <c r="E178" s="233"/>
      <c r="F178" s="231" t="s">
        <v>434</v>
      </c>
      <c r="G178" s="234" t="s">
        <v>203</v>
      </c>
      <c r="H178" s="257">
        <v>6.4</v>
      </c>
      <c r="I178" s="231" t="s">
        <v>209</v>
      </c>
      <c r="J178" s="248"/>
      <c r="K178" s="243"/>
      <c r="L178" s="243"/>
      <c r="M178" s="243"/>
      <c r="N178" s="240"/>
      <c r="O178" s="242"/>
    </row>
    <row r="179" spans="1:15" s="188" customFormat="1" ht="15" customHeight="1" x14ac:dyDescent="0.25">
      <c r="A179" s="230" t="s">
        <v>424</v>
      </c>
      <c r="B179" s="231" t="s">
        <v>425</v>
      </c>
      <c r="C179" s="232"/>
      <c r="D179" s="231" t="s">
        <v>174</v>
      </c>
      <c r="E179" s="233"/>
      <c r="F179" s="231" t="s">
        <v>413</v>
      </c>
      <c r="G179" s="234" t="s">
        <v>203</v>
      </c>
      <c r="H179" s="257">
        <v>7.2</v>
      </c>
      <c r="I179" s="231" t="s">
        <v>209</v>
      </c>
      <c r="J179" s="248"/>
      <c r="K179" s="243"/>
      <c r="L179" s="243"/>
      <c r="M179" s="243"/>
      <c r="N179" s="240"/>
      <c r="O179" s="242"/>
    </row>
    <row r="180" spans="1:15" s="188" customFormat="1" ht="15" customHeight="1" x14ac:dyDescent="0.25">
      <c r="A180" s="230" t="s">
        <v>424</v>
      </c>
      <c r="B180" s="231" t="s">
        <v>425</v>
      </c>
      <c r="C180" s="232"/>
      <c r="D180" s="231" t="s">
        <v>201</v>
      </c>
      <c r="E180" s="233"/>
      <c r="F180" s="231" t="s">
        <v>435</v>
      </c>
      <c r="G180" s="234" t="s">
        <v>203</v>
      </c>
      <c r="H180" s="257">
        <v>106.68</v>
      </c>
      <c r="I180" s="231" t="s">
        <v>200</v>
      </c>
      <c r="J180" s="248"/>
      <c r="K180" s="243"/>
      <c r="L180" s="243"/>
      <c r="M180" s="243"/>
      <c r="N180" s="240"/>
      <c r="O180" s="242"/>
    </row>
    <row r="181" spans="1:15" s="188" customFormat="1" ht="24" x14ac:dyDescent="0.25">
      <c r="A181" s="230" t="s">
        <v>424</v>
      </c>
      <c r="B181" s="231" t="s">
        <v>425</v>
      </c>
      <c r="C181" s="232"/>
      <c r="D181" s="231" t="s">
        <v>201</v>
      </c>
      <c r="E181" s="233"/>
      <c r="F181" s="231" t="s">
        <v>436</v>
      </c>
      <c r="G181" s="234" t="s">
        <v>203</v>
      </c>
      <c r="H181" s="257">
        <v>15.34</v>
      </c>
      <c r="I181" s="231" t="s">
        <v>209</v>
      </c>
      <c r="J181" s="248"/>
      <c r="K181" s="243"/>
      <c r="L181" s="243"/>
      <c r="M181" s="243"/>
      <c r="N181" s="240"/>
      <c r="O181" s="242"/>
    </row>
    <row r="182" spans="1:15" s="188" customFormat="1" ht="24" x14ac:dyDescent="0.25">
      <c r="A182" s="230" t="s">
        <v>424</v>
      </c>
      <c r="B182" s="231" t="s">
        <v>425</v>
      </c>
      <c r="C182" s="232"/>
      <c r="D182" s="231" t="s">
        <v>201</v>
      </c>
      <c r="E182" s="233"/>
      <c r="F182" s="231" t="s">
        <v>437</v>
      </c>
      <c r="G182" s="234" t="s">
        <v>203</v>
      </c>
      <c r="H182" s="257">
        <v>23.9</v>
      </c>
      <c r="I182" s="231" t="s">
        <v>237</v>
      </c>
      <c r="J182" s="248"/>
      <c r="K182" s="243"/>
      <c r="L182" s="243"/>
      <c r="M182" s="243"/>
      <c r="N182" s="240"/>
      <c r="O182" s="242"/>
    </row>
    <row r="183" spans="1:15" s="188" customFormat="1" x14ac:dyDescent="0.25">
      <c r="A183" s="230" t="s">
        <v>424</v>
      </c>
      <c r="B183" s="231" t="s">
        <v>425</v>
      </c>
      <c r="C183" s="232"/>
      <c r="D183" s="231" t="s">
        <v>201</v>
      </c>
      <c r="E183" s="233"/>
      <c r="F183" s="231" t="s">
        <v>438</v>
      </c>
      <c r="G183" s="232" t="s">
        <v>210</v>
      </c>
      <c r="H183" s="257">
        <v>23.33</v>
      </c>
      <c r="I183" s="231" t="s">
        <v>231</v>
      </c>
      <c r="J183" s="248" t="s">
        <v>573</v>
      </c>
      <c r="K183" s="243">
        <f>'Kalkulation Unterhaltsreinigung'!$L$633</f>
        <v>0</v>
      </c>
      <c r="L183" s="243">
        <f t="shared" ref="L183:L185" si="33">H183*K183</f>
        <v>0</v>
      </c>
      <c r="M183" s="243"/>
      <c r="N183" s="240"/>
      <c r="O183" s="242">
        <f t="shared" ref="O183:O186" si="34">SUBTOTAL(9,L183:M183)</f>
        <v>0</v>
      </c>
    </row>
    <row r="184" spans="1:15" s="188" customFormat="1" ht="15" customHeight="1" x14ac:dyDescent="0.25">
      <c r="A184" s="230" t="s">
        <v>424</v>
      </c>
      <c r="B184" s="231" t="s">
        <v>425</v>
      </c>
      <c r="C184" s="232"/>
      <c r="D184" s="231" t="s">
        <v>201</v>
      </c>
      <c r="E184" s="233"/>
      <c r="F184" s="231" t="s">
        <v>439</v>
      </c>
      <c r="G184" s="232" t="s">
        <v>210</v>
      </c>
      <c r="H184" s="257">
        <v>45.32</v>
      </c>
      <c r="I184" s="231" t="s">
        <v>231</v>
      </c>
      <c r="J184" s="248" t="s">
        <v>573</v>
      </c>
      <c r="K184" s="243">
        <f>'Kalkulation Unterhaltsreinigung'!$L$633</f>
        <v>0</v>
      </c>
      <c r="L184" s="243">
        <f t="shared" si="33"/>
        <v>0</v>
      </c>
      <c r="M184" s="243"/>
      <c r="N184" s="240"/>
      <c r="O184" s="242">
        <f t="shared" si="34"/>
        <v>0</v>
      </c>
    </row>
    <row r="185" spans="1:15" s="188" customFormat="1" ht="24" x14ac:dyDescent="0.25">
      <c r="A185" s="230" t="s">
        <v>424</v>
      </c>
      <c r="B185" s="231" t="s">
        <v>425</v>
      </c>
      <c r="C185" s="232"/>
      <c r="D185" s="231" t="s">
        <v>201</v>
      </c>
      <c r="E185" s="233"/>
      <c r="F185" s="231" t="s">
        <v>440</v>
      </c>
      <c r="G185" s="232" t="s">
        <v>210</v>
      </c>
      <c r="H185" s="257">
        <v>168.88</v>
      </c>
      <c r="I185" s="231" t="s">
        <v>233</v>
      </c>
      <c r="J185" s="248" t="s">
        <v>573</v>
      </c>
      <c r="K185" s="243">
        <f>'Kalkulation Unterhaltsreinigung'!$L$633</f>
        <v>0</v>
      </c>
      <c r="L185" s="243">
        <f t="shared" si="33"/>
        <v>0</v>
      </c>
      <c r="M185" s="243"/>
      <c r="N185" s="240"/>
      <c r="O185" s="242">
        <f t="shared" si="34"/>
        <v>0</v>
      </c>
    </row>
    <row r="186" spans="1:15" s="188" customFormat="1" ht="15" customHeight="1" x14ac:dyDescent="0.25">
      <c r="A186" s="230" t="s">
        <v>424</v>
      </c>
      <c r="B186" s="231" t="s">
        <v>425</v>
      </c>
      <c r="C186" s="232"/>
      <c r="D186" s="231" t="s">
        <v>201</v>
      </c>
      <c r="E186" s="233"/>
      <c r="F186" s="231" t="s">
        <v>441</v>
      </c>
      <c r="G186" s="232" t="s">
        <v>192</v>
      </c>
      <c r="H186" s="257">
        <v>6.16</v>
      </c>
      <c r="I186" s="231" t="s">
        <v>175</v>
      </c>
      <c r="J186" s="248" t="s">
        <v>574</v>
      </c>
      <c r="K186" s="243">
        <f>'Kalkulation Unterhaltsreinigung'!$L$634</f>
        <v>0</v>
      </c>
      <c r="L186" s="243"/>
      <c r="M186" s="243">
        <f>H186*K186</f>
        <v>0</v>
      </c>
      <c r="N186" s="240"/>
      <c r="O186" s="242">
        <f t="shared" si="34"/>
        <v>0</v>
      </c>
    </row>
    <row r="187" spans="1:15" s="188" customFormat="1" ht="15" customHeight="1" x14ac:dyDescent="0.25">
      <c r="A187" s="230" t="s">
        <v>424</v>
      </c>
      <c r="B187" s="231" t="s">
        <v>425</v>
      </c>
      <c r="C187" s="232"/>
      <c r="D187" s="231" t="s">
        <v>201</v>
      </c>
      <c r="E187" s="233"/>
      <c r="F187" s="231" t="s">
        <v>205</v>
      </c>
      <c r="G187" s="234" t="s">
        <v>203</v>
      </c>
      <c r="H187" s="257">
        <v>4.9000000000000004</v>
      </c>
      <c r="I187" s="231" t="s">
        <v>205</v>
      </c>
      <c r="J187" s="248"/>
      <c r="K187" s="243"/>
      <c r="L187" s="243"/>
      <c r="M187" s="243"/>
      <c r="N187" s="240"/>
      <c r="O187" s="242"/>
    </row>
    <row r="188" spans="1:15" s="188" customFormat="1" ht="15" customHeight="1" x14ac:dyDescent="0.25">
      <c r="A188" s="230" t="s">
        <v>424</v>
      </c>
      <c r="B188" s="231" t="s">
        <v>425</v>
      </c>
      <c r="C188" s="232"/>
      <c r="D188" s="231" t="s">
        <v>201</v>
      </c>
      <c r="E188" s="233"/>
      <c r="F188" s="231" t="s">
        <v>442</v>
      </c>
      <c r="G188" s="234" t="s">
        <v>203</v>
      </c>
      <c r="H188" s="257">
        <v>6.1</v>
      </c>
      <c r="I188" s="231" t="s">
        <v>175</v>
      </c>
      <c r="J188" s="248"/>
      <c r="K188" s="243"/>
      <c r="L188" s="243"/>
      <c r="M188" s="243"/>
      <c r="N188" s="240"/>
      <c r="O188" s="242"/>
    </row>
    <row r="189" spans="1:15" s="188" customFormat="1" ht="15" customHeight="1" x14ac:dyDescent="0.25">
      <c r="A189" s="230" t="s">
        <v>424</v>
      </c>
      <c r="B189" s="231" t="s">
        <v>425</v>
      </c>
      <c r="C189" s="232"/>
      <c r="D189" s="231" t="s">
        <v>201</v>
      </c>
      <c r="E189" s="233"/>
      <c r="F189" s="231" t="s">
        <v>183</v>
      </c>
      <c r="G189" s="234" t="s">
        <v>203</v>
      </c>
      <c r="H189" s="257">
        <v>11.33</v>
      </c>
      <c r="I189" s="231" t="s">
        <v>183</v>
      </c>
      <c r="J189" s="248"/>
      <c r="K189" s="243"/>
      <c r="L189" s="243"/>
      <c r="M189" s="243"/>
      <c r="N189" s="240"/>
      <c r="O189" s="242"/>
    </row>
    <row r="190" spans="1:15" s="188" customFormat="1" ht="15" customHeight="1" x14ac:dyDescent="0.25">
      <c r="A190" s="230" t="s">
        <v>424</v>
      </c>
      <c r="B190" s="231" t="s">
        <v>425</v>
      </c>
      <c r="C190" s="232"/>
      <c r="D190" s="231" t="s">
        <v>443</v>
      </c>
      <c r="E190" s="233"/>
      <c r="F190" s="231" t="s">
        <v>444</v>
      </c>
      <c r="G190" s="232" t="s">
        <v>210</v>
      </c>
      <c r="H190" s="257">
        <v>5.61</v>
      </c>
      <c r="I190" s="231" t="s">
        <v>209</v>
      </c>
      <c r="J190" s="248" t="s">
        <v>573</v>
      </c>
      <c r="K190" s="243">
        <f>'Kalkulation Unterhaltsreinigung'!$L$633</f>
        <v>0</v>
      </c>
      <c r="L190" s="243">
        <f t="shared" ref="L190:L200" si="35">H190*K190</f>
        <v>0</v>
      </c>
      <c r="M190" s="243"/>
      <c r="N190" s="240"/>
      <c r="O190" s="242">
        <f t="shared" ref="O190:O203" si="36">SUBTOTAL(9,L190:M190)</f>
        <v>0</v>
      </c>
    </row>
    <row r="191" spans="1:15" s="188" customFormat="1" ht="15" customHeight="1" x14ac:dyDescent="0.25">
      <c r="A191" s="230" t="s">
        <v>424</v>
      </c>
      <c r="B191" s="231" t="s">
        <v>425</v>
      </c>
      <c r="C191" s="232"/>
      <c r="D191" s="231" t="s">
        <v>443</v>
      </c>
      <c r="E191" s="233"/>
      <c r="F191" s="231" t="s">
        <v>237</v>
      </c>
      <c r="G191" s="232" t="s">
        <v>210</v>
      </c>
      <c r="H191" s="257">
        <v>2.84</v>
      </c>
      <c r="I191" s="231" t="s">
        <v>237</v>
      </c>
      <c r="J191" s="248" t="s">
        <v>573</v>
      </c>
      <c r="K191" s="243">
        <f>'Kalkulation Unterhaltsreinigung'!$L$633</f>
        <v>0</v>
      </c>
      <c r="L191" s="243">
        <f t="shared" si="35"/>
        <v>0</v>
      </c>
      <c r="M191" s="243"/>
      <c r="N191" s="240"/>
      <c r="O191" s="242">
        <f t="shared" si="36"/>
        <v>0</v>
      </c>
    </row>
    <row r="192" spans="1:15" s="188" customFormat="1" ht="15" customHeight="1" x14ac:dyDescent="0.25">
      <c r="A192" s="230" t="s">
        <v>424</v>
      </c>
      <c r="B192" s="231" t="s">
        <v>425</v>
      </c>
      <c r="C192" s="232"/>
      <c r="D192" s="231" t="s">
        <v>443</v>
      </c>
      <c r="E192" s="233"/>
      <c r="F192" s="231" t="s">
        <v>445</v>
      </c>
      <c r="G192" s="232" t="s">
        <v>210</v>
      </c>
      <c r="H192" s="257">
        <v>4.59</v>
      </c>
      <c r="I192" s="231" t="s">
        <v>209</v>
      </c>
      <c r="J192" s="248" t="s">
        <v>573</v>
      </c>
      <c r="K192" s="243">
        <f>'Kalkulation Unterhaltsreinigung'!$L$633</f>
        <v>0</v>
      </c>
      <c r="L192" s="243">
        <f t="shared" si="35"/>
        <v>0</v>
      </c>
      <c r="M192" s="243"/>
      <c r="N192" s="240"/>
      <c r="O192" s="242">
        <f t="shared" si="36"/>
        <v>0</v>
      </c>
    </row>
    <row r="193" spans="1:15" s="188" customFormat="1" ht="15" customHeight="1" x14ac:dyDescent="0.25">
      <c r="A193" s="230" t="s">
        <v>424</v>
      </c>
      <c r="B193" s="231" t="s">
        <v>425</v>
      </c>
      <c r="C193" s="232"/>
      <c r="D193" s="231" t="s">
        <v>443</v>
      </c>
      <c r="E193" s="233"/>
      <c r="F193" s="231" t="s">
        <v>446</v>
      </c>
      <c r="G193" s="232" t="s">
        <v>210</v>
      </c>
      <c r="H193" s="257">
        <v>5.61</v>
      </c>
      <c r="I193" s="231" t="s">
        <v>209</v>
      </c>
      <c r="J193" s="248" t="s">
        <v>573</v>
      </c>
      <c r="K193" s="243">
        <f>'Kalkulation Unterhaltsreinigung'!$L$633</f>
        <v>0</v>
      </c>
      <c r="L193" s="243">
        <f t="shared" si="35"/>
        <v>0</v>
      </c>
      <c r="M193" s="243"/>
      <c r="N193" s="240"/>
      <c r="O193" s="242">
        <f t="shared" si="36"/>
        <v>0</v>
      </c>
    </row>
    <row r="194" spans="1:15" s="188" customFormat="1" ht="15" customHeight="1" x14ac:dyDescent="0.25">
      <c r="A194" s="230" t="s">
        <v>424</v>
      </c>
      <c r="B194" s="231" t="s">
        <v>425</v>
      </c>
      <c r="C194" s="232"/>
      <c r="D194" s="231" t="s">
        <v>443</v>
      </c>
      <c r="E194" s="233"/>
      <c r="F194" s="231" t="s">
        <v>237</v>
      </c>
      <c r="G194" s="232" t="s">
        <v>210</v>
      </c>
      <c r="H194" s="257">
        <v>2.84</v>
      </c>
      <c r="I194" s="231" t="s">
        <v>237</v>
      </c>
      <c r="J194" s="248" t="s">
        <v>573</v>
      </c>
      <c r="K194" s="243">
        <f>'Kalkulation Unterhaltsreinigung'!$L$633</f>
        <v>0</v>
      </c>
      <c r="L194" s="243">
        <f t="shared" si="35"/>
        <v>0</v>
      </c>
      <c r="M194" s="243"/>
      <c r="N194" s="240"/>
      <c r="O194" s="242">
        <f t="shared" si="36"/>
        <v>0</v>
      </c>
    </row>
    <row r="195" spans="1:15" s="188" customFormat="1" ht="15" customHeight="1" x14ac:dyDescent="0.25">
      <c r="A195" s="230" t="s">
        <v>424</v>
      </c>
      <c r="B195" s="231" t="s">
        <v>425</v>
      </c>
      <c r="C195" s="232"/>
      <c r="D195" s="231" t="s">
        <v>443</v>
      </c>
      <c r="E195" s="233"/>
      <c r="F195" s="231" t="s">
        <v>447</v>
      </c>
      <c r="G195" s="232" t="s">
        <v>210</v>
      </c>
      <c r="H195" s="257">
        <v>4.59</v>
      </c>
      <c r="I195" s="231" t="s">
        <v>209</v>
      </c>
      <c r="J195" s="248" t="s">
        <v>573</v>
      </c>
      <c r="K195" s="243">
        <f>'Kalkulation Unterhaltsreinigung'!$L$633</f>
        <v>0</v>
      </c>
      <c r="L195" s="243">
        <f t="shared" si="35"/>
        <v>0</v>
      </c>
      <c r="M195" s="243"/>
      <c r="N195" s="240"/>
      <c r="O195" s="242">
        <f t="shared" si="36"/>
        <v>0</v>
      </c>
    </row>
    <row r="196" spans="1:15" s="188" customFormat="1" ht="15" customHeight="1" x14ac:dyDescent="0.25">
      <c r="A196" s="230" t="s">
        <v>424</v>
      </c>
      <c r="B196" s="231" t="s">
        <v>425</v>
      </c>
      <c r="C196" s="232"/>
      <c r="D196" s="231" t="s">
        <v>443</v>
      </c>
      <c r="E196" s="233"/>
      <c r="F196" s="231" t="s">
        <v>448</v>
      </c>
      <c r="G196" s="232" t="s">
        <v>210</v>
      </c>
      <c r="H196" s="257">
        <v>126.24</v>
      </c>
      <c r="I196" s="231" t="s">
        <v>198</v>
      </c>
      <c r="J196" s="248" t="s">
        <v>573</v>
      </c>
      <c r="K196" s="243">
        <f>'Kalkulation Unterhaltsreinigung'!$L$633</f>
        <v>0</v>
      </c>
      <c r="L196" s="243">
        <f t="shared" si="35"/>
        <v>0</v>
      </c>
      <c r="M196" s="243"/>
      <c r="N196" s="240"/>
      <c r="O196" s="242">
        <f t="shared" si="36"/>
        <v>0</v>
      </c>
    </row>
    <row r="197" spans="1:15" s="188" customFormat="1" ht="15" customHeight="1" x14ac:dyDescent="0.25">
      <c r="A197" s="230" t="s">
        <v>424</v>
      </c>
      <c r="B197" s="231" t="s">
        <v>425</v>
      </c>
      <c r="C197" s="232"/>
      <c r="D197" s="231" t="s">
        <v>443</v>
      </c>
      <c r="E197" s="233"/>
      <c r="F197" s="231" t="s">
        <v>449</v>
      </c>
      <c r="G197" s="232" t="s">
        <v>210</v>
      </c>
      <c r="H197" s="257">
        <v>11.41</v>
      </c>
      <c r="I197" s="231" t="s">
        <v>273</v>
      </c>
      <c r="J197" s="248" t="s">
        <v>573</v>
      </c>
      <c r="K197" s="243">
        <f>'Kalkulation Unterhaltsreinigung'!$L$633</f>
        <v>0</v>
      </c>
      <c r="L197" s="243">
        <f t="shared" si="35"/>
        <v>0</v>
      </c>
      <c r="M197" s="243"/>
      <c r="N197" s="240"/>
      <c r="O197" s="242">
        <f t="shared" si="36"/>
        <v>0</v>
      </c>
    </row>
    <row r="198" spans="1:15" s="188" customFormat="1" ht="15" customHeight="1" x14ac:dyDescent="0.25">
      <c r="A198" s="230" t="s">
        <v>424</v>
      </c>
      <c r="B198" s="231" t="s">
        <v>425</v>
      </c>
      <c r="C198" s="232"/>
      <c r="D198" s="231" t="s">
        <v>443</v>
      </c>
      <c r="E198" s="233"/>
      <c r="F198" s="231" t="s">
        <v>450</v>
      </c>
      <c r="G198" s="232" t="s">
        <v>210</v>
      </c>
      <c r="H198" s="257">
        <v>5</v>
      </c>
      <c r="I198" s="231" t="s">
        <v>209</v>
      </c>
      <c r="J198" s="248" t="s">
        <v>573</v>
      </c>
      <c r="K198" s="243">
        <f>'Kalkulation Unterhaltsreinigung'!$L$633</f>
        <v>0</v>
      </c>
      <c r="L198" s="243">
        <f t="shared" si="35"/>
        <v>0</v>
      </c>
      <c r="M198" s="243"/>
      <c r="N198" s="240"/>
      <c r="O198" s="242">
        <f t="shared" si="36"/>
        <v>0</v>
      </c>
    </row>
    <row r="199" spans="1:15" s="188" customFormat="1" ht="15" customHeight="1" x14ac:dyDescent="0.25">
      <c r="A199" s="230" t="s">
        <v>424</v>
      </c>
      <c r="B199" s="231" t="s">
        <v>425</v>
      </c>
      <c r="C199" s="232"/>
      <c r="D199" s="231" t="s">
        <v>443</v>
      </c>
      <c r="E199" s="233"/>
      <c r="F199" s="231" t="s">
        <v>237</v>
      </c>
      <c r="G199" s="232" t="s">
        <v>210</v>
      </c>
      <c r="H199" s="257">
        <v>11.7</v>
      </c>
      <c r="I199" s="231" t="s">
        <v>237</v>
      </c>
      <c r="J199" s="248" t="s">
        <v>573</v>
      </c>
      <c r="K199" s="243">
        <f>'Kalkulation Unterhaltsreinigung'!$L$633</f>
        <v>0</v>
      </c>
      <c r="L199" s="243">
        <f t="shared" si="35"/>
        <v>0</v>
      </c>
      <c r="M199" s="243"/>
      <c r="N199" s="240"/>
      <c r="O199" s="242">
        <f t="shared" si="36"/>
        <v>0</v>
      </c>
    </row>
    <row r="200" spans="1:15" s="188" customFormat="1" ht="15" customHeight="1" x14ac:dyDescent="0.25">
      <c r="A200" s="230" t="s">
        <v>424</v>
      </c>
      <c r="B200" s="231" t="s">
        <v>425</v>
      </c>
      <c r="C200" s="232"/>
      <c r="D200" s="231" t="s">
        <v>443</v>
      </c>
      <c r="E200" s="233"/>
      <c r="F200" s="231" t="s">
        <v>451</v>
      </c>
      <c r="G200" s="232" t="s">
        <v>210</v>
      </c>
      <c r="H200" s="257">
        <v>47.42</v>
      </c>
      <c r="I200" s="231" t="s">
        <v>198</v>
      </c>
      <c r="J200" s="248" t="s">
        <v>573</v>
      </c>
      <c r="K200" s="243">
        <f>'Kalkulation Unterhaltsreinigung'!$L$633</f>
        <v>0</v>
      </c>
      <c r="L200" s="243">
        <f t="shared" si="35"/>
        <v>0</v>
      </c>
      <c r="M200" s="243"/>
      <c r="N200" s="240"/>
      <c r="O200" s="242">
        <f t="shared" si="36"/>
        <v>0</v>
      </c>
    </row>
    <row r="201" spans="1:15" s="188" customFormat="1" ht="15" customHeight="1" x14ac:dyDescent="0.25">
      <c r="A201" s="230" t="s">
        <v>424</v>
      </c>
      <c r="B201" s="231" t="s">
        <v>425</v>
      </c>
      <c r="C201" s="232"/>
      <c r="D201" s="231" t="s">
        <v>443</v>
      </c>
      <c r="E201" s="233"/>
      <c r="F201" s="231" t="s">
        <v>452</v>
      </c>
      <c r="G201" s="232" t="s">
        <v>192</v>
      </c>
      <c r="H201" s="257">
        <v>2.08</v>
      </c>
      <c r="I201" s="231" t="s">
        <v>209</v>
      </c>
      <c r="J201" s="248" t="s">
        <v>574</v>
      </c>
      <c r="K201" s="243">
        <f>'Kalkulation Unterhaltsreinigung'!$L$634</f>
        <v>0</v>
      </c>
      <c r="L201" s="243"/>
      <c r="M201" s="243">
        <f t="shared" ref="M201:M203" si="37">H201*K201</f>
        <v>0</v>
      </c>
      <c r="N201" s="240"/>
      <c r="O201" s="242">
        <f t="shared" si="36"/>
        <v>0</v>
      </c>
    </row>
    <row r="202" spans="1:15" s="188" customFormat="1" ht="15" customHeight="1" x14ac:dyDescent="0.25">
      <c r="A202" s="230" t="s">
        <v>424</v>
      </c>
      <c r="B202" s="231" t="s">
        <v>425</v>
      </c>
      <c r="C202" s="232"/>
      <c r="D202" s="231" t="s">
        <v>443</v>
      </c>
      <c r="E202" s="233"/>
      <c r="F202" s="231" t="s">
        <v>453</v>
      </c>
      <c r="G202" s="232" t="s">
        <v>192</v>
      </c>
      <c r="H202" s="257">
        <v>1.26</v>
      </c>
      <c r="I202" s="231" t="s">
        <v>209</v>
      </c>
      <c r="J202" s="248" t="s">
        <v>574</v>
      </c>
      <c r="K202" s="243">
        <f>'Kalkulation Unterhaltsreinigung'!$L$634</f>
        <v>0</v>
      </c>
      <c r="L202" s="243"/>
      <c r="M202" s="243">
        <f t="shared" si="37"/>
        <v>0</v>
      </c>
      <c r="N202" s="240"/>
      <c r="O202" s="242">
        <f t="shared" si="36"/>
        <v>0</v>
      </c>
    </row>
    <row r="203" spans="1:15" s="188" customFormat="1" ht="15" customHeight="1" x14ac:dyDescent="0.25">
      <c r="A203" s="230" t="s">
        <v>424</v>
      </c>
      <c r="B203" s="231" t="s">
        <v>425</v>
      </c>
      <c r="C203" s="232"/>
      <c r="D203" s="231" t="s">
        <v>443</v>
      </c>
      <c r="E203" s="233"/>
      <c r="F203" s="231" t="s">
        <v>454</v>
      </c>
      <c r="G203" s="232" t="s">
        <v>192</v>
      </c>
      <c r="H203" s="257">
        <v>61.35</v>
      </c>
      <c r="I203" s="231" t="s">
        <v>217</v>
      </c>
      <c r="J203" s="248" t="s">
        <v>574</v>
      </c>
      <c r="K203" s="243">
        <f>'Kalkulation Unterhaltsreinigung'!$L$634</f>
        <v>0</v>
      </c>
      <c r="L203" s="243"/>
      <c r="M203" s="243">
        <f t="shared" si="37"/>
        <v>0</v>
      </c>
      <c r="N203" s="240"/>
      <c r="O203" s="242">
        <f t="shared" si="36"/>
        <v>0</v>
      </c>
    </row>
    <row r="204" spans="1:15" s="188" customFormat="1" ht="15" customHeight="1" x14ac:dyDescent="0.25">
      <c r="A204" s="230" t="s">
        <v>424</v>
      </c>
      <c r="B204" s="231" t="s">
        <v>425</v>
      </c>
      <c r="C204" s="232"/>
      <c r="D204" s="231" t="s">
        <v>443</v>
      </c>
      <c r="E204" s="233"/>
      <c r="F204" s="231" t="s">
        <v>455</v>
      </c>
      <c r="G204" s="232" t="s">
        <v>210</v>
      </c>
      <c r="H204" s="257">
        <v>177.3</v>
      </c>
      <c r="I204" s="231" t="s">
        <v>217</v>
      </c>
      <c r="J204" s="248" t="s">
        <v>573</v>
      </c>
      <c r="K204" s="243">
        <f>'Kalkulation Unterhaltsreinigung'!$L$633</f>
        <v>0</v>
      </c>
      <c r="L204" s="243">
        <f>H204*K204</f>
        <v>0</v>
      </c>
      <c r="M204" s="243"/>
      <c r="N204" s="240"/>
      <c r="O204" s="242">
        <f>SUBTOTAL(9,L204:M204)</f>
        <v>0</v>
      </c>
    </row>
    <row r="205" spans="1:15" s="188" customFormat="1" ht="15" customHeight="1" x14ac:dyDescent="0.25">
      <c r="A205" s="230" t="s">
        <v>424</v>
      </c>
      <c r="B205" s="231" t="s">
        <v>425</v>
      </c>
      <c r="C205" s="232"/>
      <c r="D205" s="231" t="s">
        <v>443</v>
      </c>
      <c r="E205" s="233"/>
      <c r="F205" s="231" t="s">
        <v>456</v>
      </c>
      <c r="G205" s="232" t="s">
        <v>192</v>
      </c>
      <c r="H205" s="257">
        <v>2.1</v>
      </c>
      <c r="I205" s="231" t="s">
        <v>209</v>
      </c>
      <c r="J205" s="248" t="s">
        <v>574</v>
      </c>
      <c r="K205" s="243">
        <f>'Kalkulation Unterhaltsreinigung'!$L$634</f>
        <v>0</v>
      </c>
      <c r="L205" s="243"/>
      <c r="M205" s="243">
        <f t="shared" ref="M205:M206" si="38">H205*K205</f>
        <v>0</v>
      </c>
      <c r="N205" s="240"/>
      <c r="O205" s="242">
        <f t="shared" ref="O205:O206" si="39">SUBTOTAL(9,L205:M205)</f>
        <v>0</v>
      </c>
    </row>
    <row r="206" spans="1:15" s="188" customFormat="1" ht="15" customHeight="1" x14ac:dyDescent="0.25">
      <c r="A206" s="230" t="s">
        <v>424</v>
      </c>
      <c r="B206" s="231" t="s">
        <v>425</v>
      </c>
      <c r="C206" s="232"/>
      <c r="D206" s="231" t="s">
        <v>443</v>
      </c>
      <c r="E206" s="233"/>
      <c r="F206" s="231" t="s">
        <v>457</v>
      </c>
      <c r="G206" s="232" t="s">
        <v>192</v>
      </c>
      <c r="H206" s="257">
        <v>92.17</v>
      </c>
      <c r="I206" s="231" t="s">
        <v>217</v>
      </c>
      <c r="J206" s="248" t="s">
        <v>574</v>
      </c>
      <c r="K206" s="243">
        <f>'Kalkulation Unterhaltsreinigung'!$L$634</f>
        <v>0</v>
      </c>
      <c r="L206" s="243"/>
      <c r="M206" s="243">
        <f t="shared" si="38"/>
        <v>0</v>
      </c>
      <c r="N206" s="240"/>
      <c r="O206" s="242">
        <f t="shared" si="39"/>
        <v>0</v>
      </c>
    </row>
    <row r="207" spans="1:15" s="188" customFormat="1" ht="15" customHeight="1" x14ac:dyDescent="0.25">
      <c r="A207" s="230" t="s">
        <v>424</v>
      </c>
      <c r="B207" s="231" t="s">
        <v>425</v>
      </c>
      <c r="C207" s="232"/>
      <c r="D207" s="231" t="s">
        <v>443</v>
      </c>
      <c r="E207" s="233"/>
      <c r="F207" s="231" t="s">
        <v>458</v>
      </c>
      <c r="G207" s="232" t="s">
        <v>210</v>
      </c>
      <c r="H207" s="257">
        <v>37.39</v>
      </c>
      <c r="I207" s="231" t="s">
        <v>217</v>
      </c>
      <c r="J207" s="248" t="s">
        <v>573</v>
      </c>
      <c r="K207" s="243">
        <f>'Kalkulation Unterhaltsreinigung'!$L$633</f>
        <v>0</v>
      </c>
      <c r="L207" s="243">
        <f t="shared" ref="L207:L209" si="40">H207*K207</f>
        <v>0</v>
      </c>
      <c r="M207" s="243"/>
      <c r="N207" s="240"/>
      <c r="O207" s="242">
        <f t="shared" ref="O207:O211" si="41">SUBTOTAL(9,L207:M207)</f>
        <v>0</v>
      </c>
    </row>
    <row r="208" spans="1:15" s="188" customFormat="1" ht="15" customHeight="1" x14ac:dyDescent="0.25">
      <c r="A208" s="230" t="s">
        <v>424</v>
      </c>
      <c r="B208" s="231" t="s">
        <v>425</v>
      </c>
      <c r="C208" s="232"/>
      <c r="D208" s="231" t="s">
        <v>443</v>
      </c>
      <c r="E208" s="233"/>
      <c r="F208" s="231" t="s">
        <v>459</v>
      </c>
      <c r="G208" s="232" t="s">
        <v>210</v>
      </c>
      <c r="H208" s="257">
        <v>1.1499999999999999</v>
      </c>
      <c r="I208" s="231" t="s">
        <v>209</v>
      </c>
      <c r="J208" s="248" t="s">
        <v>573</v>
      </c>
      <c r="K208" s="243">
        <f>'Kalkulation Unterhaltsreinigung'!$L$633</f>
        <v>0</v>
      </c>
      <c r="L208" s="243">
        <f t="shared" si="40"/>
        <v>0</v>
      </c>
      <c r="M208" s="243"/>
      <c r="N208" s="240"/>
      <c r="O208" s="242">
        <f t="shared" si="41"/>
        <v>0</v>
      </c>
    </row>
    <row r="209" spans="1:15" s="188" customFormat="1" ht="15" customHeight="1" x14ac:dyDescent="0.25">
      <c r="A209" s="230" t="s">
        <v>424</v>
      </c>
      <c r="B209" s="231" t="s">
        <v>425</v>
      </c>
      <c r="C209" s="232"/>
      <c r="D209" s="231" t="s">
        <v>443</v>
      </c>
      <c r="E209" s="233"/>
      <c r="F209" s="231" t="s">
        <v>460</v>
      </c>
      <c r="G209" s="232" t="s">
        <v>210</v>
      </c>
      <c r="H209" s="257">
        <v>5.15</v>
      </c>
      <c r="I209" s="231" t="s">
        <v>200</v>
      </c>
      <c r="J209" s="248" t="s">
        <v>573</v>
      </c>
      <c r="K209" s="243">
        <f>'Kalkulation Unterhaltsreinigung'!$L$633</f>
        <v>0</v>
      </c>
      <c r="L209" s="243">
        <f t="shared" si="40"/>
        <v>0</v>
      </c>
      <c r="M209" s="243"/>
      <c r="N209" s="240"/>
      <c r="O209" s="242">
        <f t="shared" si="41"/>
        <v>0</v>
      </c>
    </row>
    <row r="210" spans="1:15" s="188" customFormat="1" ht="15" customHeight="1" x14ac:dyDescent="0.25">
      <c r="A210" s="230" t="s">
        <v>424</v>
      </c>
      <c r="B210" s="231" t="s">
        <v>425</v>
      </c>
      <c r="C210" s="232"/>
      <c r="D210" s="231" t="s">
        <v>443</v>
      </c>
      <c r="E210" s="233"/>
      <c r="F210" s="231" t="s">
        <v>461</v>
      </c>
      <c r="G210" s="232" t="s">
        <v>192</v>
      </c>
      <c r="H210" s="257">
        <v>2.2799999999999998</v>
      </c>
      <c r="I210" s="231" t="s">
        <v>198</v>
      </c>
      <c r="J210" s="248" t="s">
        <v>574</v>
      </c>
      <c r="K210" s="243">
        <f>'Kalkulation Unterhaltsreinigung'!$L$634</f>
        <v>0</v>
      </c>
      <c r="L210" s="243"/>
      <c r="M210" s="243">
        <f t="shared" ref="M210:M211" si="42">H210*K210</f>
        <v>0</v>
      </c>
      <c r="N210" s="240"/>
      <c r="O210" s="242">
        <f t="shared" si="41"/>
        <v>0</v>
      </c>
    </row>
    <row r="211" spans="1:15" s="188" customFormat="1" ht="15" customHeight="1" x14ac:dyDescent="0.25">
      <c r="A211" s="230" t="s">
        <v>424</v>
      </c>
      <c r="B211" s="231" t="s">
        <v>425</v>
      </c>
      <c r="C211" s="232"/>
      <c r="D211" s="231" t="s">
        <v>443</v>
      </c>
      <c r="E211" s="233"/>
      <c r="F211" s="231" t="s">
        <v>462</v>
      </c>
      <c r="G211" s="232" t="s">
        <v>192</v>
      </c>
      <c r="H211" s="257">
        <v>25.69</v>
      </c>
      <c r="I211" s="231" t="s">
        <v>217</v>
      </c>
      <c r="J211" s="248" t="s">
        <v>574</v>
      </c>
      <c r="K211" s="243">
        <f>'Kalkulation Unterhaltsreinigung'!$L$634</f>
        <v>0</v>
      </c>
      <c r="L211" s="243"/>
      <c r="M211" s="243">
        <f t="shared" si="42"/>
        <v>0</v>
      </c>
      <c r="N211" s="240"/>
      <c r="O211" s="242">
        <f t="shared" si="41"/>
        <v>0</v>
      </c>
    </row>
    <row r="212" spans="1:15" s="188" customFormat="1" ht="15" customHeight="1" x14ac:dyDescent="0.25">
      <c r="A212" s="230" t="s">
        <v>424</v>
      </c>
      <c r="B212" s="231" t="s">
        <v>425</v>
      </c>
      <c r="C212" s="232"/>
      <c r="D212" s="231" t="s">
        <v>443</v>
      </c>
      <c r="E212" s="233"/>
      <c r="F212" s="231" t="s">
        <v>463</v>
      </c>
      <c r="G212" s="232" t="s">
        <v>275</v>
      </c>
      <c r="H212" s="257">
        <v>200.78</v>
      </c>
      <c r="I212" s="231" t="s">
        <v>230</v>
      </c>
      <c r="J212" s="248"/>
      <c r="K212" s="243"/>
      <c r="L212" s="243"/>
      <c r="M212" s="243"/>
      <c r="N212" s="240"/>
      <c r="O212" s="242"/>
    </row>
    <row r="213" spans="1:15" s="188" customFormat="1" ht="15" customHeight="1" x14ac:dyDescent="0.25">
      <c r="A213" s="230" t="s">
        <v>424</v>
      </c>
      <c r="B213" s="231" t="s">
        <v>425</v>
      </c>
      <c r="C213" s="232"/>
      <c r="D213" s="231" t="s">
        <v>443</v>
      </c>
      <c r="E213" s="233"/>
      <c r="F213" s="231" t="s">
        <v>463</v>
      </c>
      <c r="G213" s="232" t="s">
        <v>210</v>
      </c>
      <c r="H213" s="257">
        <v>24.3</v>
      </c>
      <c r="I213" s="231" t="s">
        <v>230</v>
      </c>
      <c r="J213" s="248" t="s">
        <v>573</v>
      </c>
      <c r="K213" s="243">
        <f>'Kalkulation Unterhaltsreinigung'!$L$633</f>
        <v>0</v>
      </c>
      <c r="L213" s="243">
        <f t="shared" ref="L213:L215" si="43">H213*K213</f>
        <v>0</v>
      </c>
      <c r="M213" s="243"/>
      <c r="N213" s="240"/>
      <c r="O213" s="242">
        <f t="shared" ref="O213:O215" si="44">SUBTOTAL(9,L213:M213)</f>
        <v>0</v>
      </c>
    </row>
    <row r="214" spans="1:15" s="188" customFormat="1" ht="15" customHeight="1" x14ac:dyDescent="0.25">
      <c r="A214" s="230" t="s">
        <v>424</v>
      </c>
      <c r="B214" s="231" t="s">
        <v>425</v>
      </c>
      <c r="C214" s="232"/>
      <c r="D214" s="231" t="s">
        <v>443</v>
      </c>
      <c r="E214" s="233"/>
      <c r="F214" s="231" t="s">
        <v>464</v>
      </c>
      <c r="G214" s="232" t="s">
        <v>210</v>
      </c>
      <c r="H214" s="257">
        <v>2.15</v>
      </c>
      <c r="I214" s="231" t="s">
        <v>209</v>
      </c>
      <c r="J214" s="248" t="s">
        <v>573</v>
      </c>
      <c r="K214" s="243">
        <f>'Kalkulation Unterhaltsreinigung'!$L$633</f>
        <v>0</v>
      </c>
      <c r="L214" s="243">
        <f t="shared" si="43"/>
        <v>0</v>
      </c>
      <c r="M214" s="243"/>
      <c r="N214" s="240"/>
      <c r="O214" s="242">
        <f t="shared" si="44"/>
        <v>0</v>
      </c>
    </row>
    <row r="215" spans="1:15" s="188" customFormat="1" ht="15" customHeight="1" x14ac:dyDescent="0.25">
      <c r="A215" s="230" t="s">
        <v>424</v>
      </c>
      <c r="B215" s="231" t="s">
        <v>425</v>
      </c>
      <c r="C215" s="232"/>
      <c r="D215" s="231" t="s">
        <v>443</v>
      </c>
      <c r="E215" s="233"/>
      <c r="F215" s="231" t="s">
        <v>465</v>
      </c>
      <c r="G215" s="232" t="s">
        <v>210</v>
      </c>
      <c r="H215" s="257">
        <v>2.15</v>
      </c>
      <c r="I215" s="231" t="s">
        <v>209</v>
      </c>
      <c r="J215" s="248" t="s">
        <v>573</v>
      </c>
      <c r="K215" s="243">
        <f>'Kalkulation Unterhaltsreinigung'!$L$633</f>
        <v>0</v>
      </c>
      <c r="L215" s="243">
        <f t="shared" si="43"/>
        <v>0</v>
      </c>
      <c r="M215" s="243"/>
      <c r="N215" s="240"/>
      <c r="O215" s="242">
        <f t="shared" si="44"/>
        <v>0</v>
      </c>
    </row>
    <row r="216" spans="1:15" s="188" customFormat="1" ht="15" customHeight="1" x14ac:dyDescent="0.25">
      <c r="A216" s="230" t="s">
        <v>424</v>
      </c>
      <c r="B216" s="231" t="s">
        <v>425</v>
      </c>
      <c r="C216" s="232"/>
      <c r="D216" s="231" t="s">
        <v>443</v>
      </c>
      <c r="E216" s="233"/>
      <c r="F216" s="231" t="s">
        <v>466</v>
      </c>
      <c r="G216" s="234" t="s">
        <v>203</v>
      </c>
      <c r="H216" s="257">
        <v>29.3</v>
      </c>
      <c r="I216" s="231" t="s">
        <v>205</v>
      </c>
      <c r="J216" s="248"/>
      <c r="K216" s="243"/>
      <c r="L216" s="243"/>
      <c r="M216" s="243"/>
      <c r="N216" s="240"/>
      <c r="O216" s="242"/>
    </row>
    <row r="217" spans="1:15" s="188" customFormat="1" ht="15" customHeight="1" x14ac:dyDescent="0.25">
      <c r="A217" s="230" t="s">
        <v>424</v>
      </c>
      <c r="B217" s="231" t="s">
        <v>425</v>
      </c>
      <c r="C217" s="232"/>
      <c r="D217" s="231" t="s">
        <v>443</v>
      </c>
      <c r="E217" s="233"/>
      <c r="F217" s="232" t="s">
        <v>467</v>
      </c>
      <c r="G217" s="232" t="s">
        <v>210</v>
      </c>
      <c r="H217" s="257">
        <v>4.08</v>
      </c>
      <c r="I217" s="232" t="s">
        <v>209</v>
      </c>
      <c r="J217" s="248" t="s">
        <v>573</v>
      </c>
      <c r="K217" s="243">
        <f>'Kalkulation Unterhaltsreinigung'!$L$633</f>
        <v>0</v>
      </c>
      <c r="L217" s="243">
        <f t="shared" ref="L217:L221" si="45">H217*K217</f>
        <v>0</v>
      </c>
      <c r="M217" s="243"/>
      <c r="N217" s="240"/>
      <c r="O217" s="242">
        <f t="shared" ref="O217:O224" si="46">SUBTOTAL(9,L217:M217)</f>
        <v>0</v>
      </c>
    </row>
    <row r="218" spans="1:15" s="188" customFormat="1" ht="15" customHeight="1" x14ac:dyDescent="0.25">
      <c r="A218" s="230" t="s">
        <v>424</v>
      </c>
      <c r="B218" s="231" t="s">
        <v>425</v>
      </c>
      <c r="C218" s="232"/>
      <c r="D218" s="231" t="s">
        <v>443</v>
      </c>
      <c r="E218" s="233"/>
      <c r="F218" s="231" t="s">
        <v>237</v>
      </c>
      <c r="G218" s="232" t="s">
        <v>210</v>
      </c>
      <c r="H218" s="257">
        <v>5.92</v>
      </c>
      <c r="I218" s="231" t="s">
        <v>237</v>
      </c>
      <c r="J218" s="248" t="s">
        <v>573</v>
      </c>
      <c r="K218" s="243">
        <f>'Kalkulation Unterhaltsreinigung'!$L$633</f>
        <v>0</v>
      </c>
      <c r="L218" s="243">
        <f t="shared" si="45"/>
        <v>0</v>
      </c>
      <c r="M218" s="243"/>
      <c r="N218" s="240"/>
      <c r="O218" s="242">
        <f t="shared" si="46"/>
        <v>0</v>
      </c>
    </row>
    <row r="219" spans="1:15" s="188" customFormat="1" ht="15" customHeight="1" x14ac:dyDescent="0.25">
      <c r="A219" s="230" t="s">
        <v>424</v>
      </c>
      <c r="B219" s="231" t="s">
        <v>425</v>
      </c>
      <c r="C219" s="232"/>
      <c r="D219" s="231" t="s">
        <v>443</v>
      </c>
      <c r="E219" s="233"/>
      <c r="F219" s="231" t="s">
        <v>468</v>
      </c>
      <c r="G219" s="232" t="s">
        <v>210</v>
      </c>
      <c r="H219" s="257">
        <v>4.08</v>
      </c>
      <c r="I219" s="231" t="s">
        <v>209</v>
      </c>
      <c r="J219" s="248" t="s">
        <v>573</v>
      </c>
      <c r="K219" s="243">
        <f>'Kalkulation Unterhaltsreinigung'!$L$633</f>
        <v>0</v>
      </c>
      <c r="L219" s="243">
        <f t="shared" si="45"/>
        <v>0</v>
      </c>
      <c r="M219" s="243"/>
      <c r="N219" s="240"/>
      <c r="O219" s="242">
        <f t="shared" si="46"/>
        <v>0</v>
      </c>
    </row>
    <row r="220" spans="1:15" s="188" customFormat="1" ht="15" customHeight="1" x14ac:dyDescent="0.25">
      <c r="A220" s="230" t="s">
        <v>424</v>
      </c>
      <c r="B220" s="231" t="s">
        <v>425</v>
      </c>
      <c r="C220" s="232"/>
      <c r="D220" s="231" t="s">
        <v>443</v>
      </c>
      <c r="E220" s="233"/>
      <c r="F220" s="231" t="s">
        <v>469</v>
      </c>
      <c r="G220" s="232" t="s">
        <v>210</v>
      </c>
      <c r="H220" s="257">
        <v>11.36</v>
      </c>
      <c r="I220" s="231" t="s">
        <v>209</v>
      </c>
      <c r="J220" s="248" t="s">
        <v>573</v>
      </c>
      <c r="K220" s="243">
        <f>'Kalkulation Unterhaltsreinigung'!$L$633</f>
        <v>0</v>
      </c>
      <c r="L220" s="243">
        <f t="shared" si="45"/>
        <v>0</v>
      </c>
      <c r="M220" s="243"/>
      <c r="N220" s="240"/>
      <c r="O220" s="242">
        <f t="shared" si="46"/>
        <v>0</v>
      </c>
    </row>
    <row r="221" spans="1:15" s="188" customFormat="1" ht="15" customHeight="1" x14ac:dyDescent="0.25">
      <c r="A221" s="230" t="s">
        <v>424</v>
      </c>
      <c r="B221" s="231" t="s">
        <v>425</v>
      </c>
      <c r="C221" s="232"/>
      <c r="D221" s="231" t="s">
        <v>443</v>
      </c>
      <c r="E221" s="233"/>
      <c r="F221" s="231" t="s">
        <v>198</v>
      </c>
      <c r="G221" s="232" t="s">
        <v>210</v>
      </c>
      <c r="H221" s="257">
        <v>7</v>
      </c>
      <c r="I221" s="231" t="s">
        <v>198</v>
      </c>
      <c r="J221" s="248" t="s">
        <v>573</v>
      </c>
      <c r="K221" s="243">
        <f>'Kalkulation Unterhaltsreinigung'!$L$633</f>
        <v>0</v>
      </c>
      <c r="L221" s="243">
        <f t="shared" si="45"/>
        <v>0</v>
      </c>
      <c r="M221" s="243"/>
      <c r="N221" s="240"/>
      <c r="O221" s="242">
        <f t="shared" si="46"/>
        <v>0</v>
      </c>
    </row>
    <row r="222" spans="1:15" s="188" customFormat="1" ht="15" customHeight="1" x14ac:dyDescent="0.25">
      <c r="A222" s="230" t="s">
        <v>424</v>
      </c>
      <c r="B222" s="231" t="s">
        <v>425</v>
      </c>
      <c r="C222" s="232"/>
      <c r="D222" s="231" t="s">
        <v>443</v>
      </c>
      <c r="E222" s="233"/>
      <c r="F222" s="231" t="s">
        <v>470</v>
      </c>
      <c r="G222" s="232" t="s">
        <v>192</v>
      </c>
      <c r="H222" s="257">
        <v>4.16</v>
      </c>
      <c r="I222" s="231" t="s">
        <v>209</v>
      </c>
      <c r="J222" s="248" t="s">
        <v>574</v>
      </c>
      <c r="K222" s="243">
        <f>'Kalkulation Unterhaltsreinigung'!$L$634</f>
        <v>0</v>
      </c>
      <c r="L222" s="243"/>
      <c r="M222" s="243">
        <f t="shared" ref="M222:M224" si="47">H222*K222</f>
        <v>0</v>
      </c>
      <c r="N222" s="240"/>
      <c r="O222" s="242">
        <f t="shared" si="46"/>
        <v>0</v>
      </c>
    </row>
    <row r="223" spans="1:15" s="188" customFormat="1" ht="15" customHeight="1" x14ac:dyDescent="0.25">
      <c r="A223" s="230" t="s">
        <v>424</v>
      </c>
      <c r="B223" s="231" t="s">
        <v>425</v>
      </c>
      <c r="C223" s="232"/>
      <c r="D223" s="231" t="s">
        <v>443</v>
      </c>
      <c r="E223" s="233"/>
      <c r="F223" s="231" t="s">
        <v>471</v>
      </c>
      <c r="G223" s="232" t="s">
        <v>192</v>
      </c>
      <c r="H223" s="257">
        <v>1.45</v>
      </c>
      <c r="I223" s="231" t="s">
        <v>209</v>
      </c>
      <c r="J223" s="248" t="s">
        <v>574</v>
      </c>
      <c r="K223" s="243">
        <f>'Kalkulation Unterhaltsreinigung'!$L$634</f>
        <v>0</v>
      </c>
      <c r="L223" s="243"/>
      <c r="M223" s="243">
        <f t="shared" si="47"/>
        <v>0</v>
      </c>
      <c r="N223" s="240"/>
      <c r="O223" s="242">
        <f t="shared" si="46"/>
        <v>0</v>
      </c>
    </row>
    <row r="224" spans="1:15" s="188" customFormat="1" ht="15" customHeight="1" x14ac:dyDescent="0.25">
      <c r="A224" s="230" t="s">
        <v>424</v>
      </c>
      <c r="B224" s="231" t="s">
        <v>425</v>
      </c>
      <c r="C224" s="232"/>
      <c r="D224" s="231" t="s">
        <v>443</v>
      </c>
      <c r="E224" s="233"/>
      <c r="F224" s="231" t="s">
        <v>472</v>
      </c>
      <c r="G224" s="232" t="s">
        <v>192</v>
      </c>
      <c r="H224" s="257">
        <v>54.54</v>
      </c>
      <c r="I224" s="231" t="s">
        <v>175</v>
      </c>
      <c r="J224" s="248" t="s">
        <v>574</v>
      </c>
      <c r="K224" s="243">
        <f>'Kalkulation Unterhaltsreinigung'!$L$634</f>
        <v>0</v>
      </c>
      <c r="L224" s="243"/>
      <c r="M224" s="243">
        <f t="shared" si="47"/>
        <v>0</v>
      </c>
      <c r="N224" s="240"/>
      <c r="O224" s="242">
        <f t="shared" si="46"/>
        <v>0</v>
      </c>
    </row>
    <row r="225" spans="1:15" s="188" customFormat="1" ht="15" customHeight="1" x14ac:dyDescent="0.25">
      <c r="A225" s="230" t="s">
        <v>424</v>
      </c>
      <c r="B225" s="231" t="s">
        <v>425</v>
      </c>
      <c r="C225" s="232"/>
      <c r="D225" s="231" t="s">
        <v>443</v>
      </c>
      <c r="E225" s="233"/>
      <c r="F225" s="231" t="s">
        <v>473</v>
      </c>
      <c r="G225" s="232" t="s">
        <v>210</v>
      </c>
      <c r="H225" s="257">
        <v>12.98</v>
      </c>
      <c r="I225" s="231" t="s">
        <v>175</v>
      </c>
      <c r="J225" s="248" t="s">
        <v>573</v>
      </c>
      <c r="K225" s="243">
        <f>'Kalkulation Unterhaltsreinigung'!$L$633</f>
        <v>0</v>
      </c>
      <c r="L225" s="243">
        <f>H225*K225</f>
        <v>0</v>
      </c>
      <c r="M225" s="243"/>
      <c r="N225" s="240"/>
      <c r="O225" s="242">
        <f>SUBTOTAL(9,L225:M225)</f>
        <v>0</v>
      </c>
    </row>
    <row r="226" spans="1:15" s="188" customFormat="1" ht="15" customHeight="1" x14ac:dyDescent="0.25">
      <c r="A226" s="230" t="s">
        <v>424</v>
      </c>
      <c r="B226" s="231" t="s">
        <v>425</v>
      </c>
      <c r="C226" s="232"/>
      <c r="D226" s="231" t="s">
        <v>443</v>
      </c>
      <c r="E226" s="233"/>
      <c r="F226" s="231" t="s">
        <v>474</v>
      </c>
      <c r="G226" s="232" t="s">
        <v>192</v>
      </c>
      <c r="H226" s="257">
        <v>59.16</v>
      </c>
      <c r="I226" s="231" t="s">
        <v>175</v>
      </c>
      <c r="J226" s="248" t="s">
        <v>574</v>
      </c>
      <c r="K226" s="243">
        <f>'Kalkulation Unterhaltsreinigung'!$L$634</f>
        <v>0</v>
      </c>
      <c r="L226" s="243"/>
      <c r="M226" s="243">
        <f>H226*K226</f>
        <v>0</v>
      </c>
      <c r="N226" s="240"/>
      <c r="O226" s="242">
        <f t="shared" ref="O226" si="48">SUBTOTAL(9,L226:M226)</f>
        <v>0</v>
      </c>
    </row>
    <row r="227" spans="1:15" s="188" customFormat="1" ht="15" customHeight="1" x14ac:dyDescent="0.25">
      <c r="A227" s="230" t="s">
        <v>424</v>
      </c>
      <c r="B227" s="231" t="s">
        <v>425</v>
      </c>
      <c r="C227" s="232"/>
      <c r="D227" s="231" t="s">
        <v>443</v>
      </c>
      <c r="E227" s="233"/>
      <c r="F227" s="231" t="s">
        <v>475</v>
      </c>
      <c r="G227" s="232" t="s">
        <v>210</v>
      </c>
      <c r="H227" s="257">
        <v>7.74</v>
      </c>
      <c r="I227" s="231" t="s">
        <v>175</v>
      </c>
      <c r="J227" s="248" t="s">
        <v>573</v>
      </c>
      <c r="K227" s="243">
        <f>'Kalkulation Unterhaltsreinigung'!$L$633</f>
        <v>0</v>
      </c>
      <c r="L227" s="243">
        <f t="shared" ref="L227:L228" si="49">H227*K227</f>
        <v>0</v>
      </c>
      <c r="M227" s="243"/>
      <c r="N227" s="240"/>
      <c r="O227" s="242">
        <f t="shared" ref="O227:O228" si="50">SUBTOTAL(9,L227:M227)</f>
        <v>0</v>
      </c>
    </row>
    <row r="228" spans="1:15" s="188" customFormat="1" ht="15" customHeight="1" x14ac:dyDescent="0.25">
      <c r="A228" s="230" t="s">
        <v>424</v>
      </c>
      <c r="B228" s="231" t="s">
        <v>425</v>
      </c>
      <c r="C228" s="232"/>
      <c r="D228" s="231" t="s">
        <v>281</v>
      </c>
      <c r="E228" s="233"/>
      <c r="F228" s="231" t="s">
        <v>476</v>
      </c>
      <c r="G228" s="232" t="s">
        <v>210</v>
      </c>
      <c r="H228" s="257">
        <v>3.85</v>
      </c>
      <c r="I228" s="231" t="s">
        <v>237</v>
      </c>
      <c r="J228" s="248" t="s">
        <v>573</v>
      </c>
      <c r="K228" s="243">
        <f>'Kalkulation Unterhaltsreinigung'!$L$633</f>
        <v>0</v>
      </c>
      <c r="L228" s="243">
        <f t="shared" si="49"/>
        <v>0</v>
      </c>
      <c r="M228" s="243"/>
      <c r="N228" s="240"/>
      <c r="O228" s="242">
        <f t="shared" si="50"/>
        <v>0</v>
      </c>
    </row>
    <row r="229" spans="1:15" s="188" customFormat="1" ht="15" customHeight="1" x14ac:dyDescent="0.25">
      <c r="A229" s="230" t="s">
        <v>424</v>
      </c>
      <c r="B229" s="231" t="s">
        <v>425</v>
      </c>
      <c r="C229" s="232"/>
      <c r="D229" s="231" t="s">
        <v>281</v>
      </c>
      <c r="E229" s="233"/>
      <c r="F229" s="231" t="s">
        <v>477</v>
      </c>
      <c r="G229" s="234" t="s">
        <v>203</v>
      </c>
      <c r="H229" s="257">
        <v>9.25</v>
      </c>
      <c r="I229" s="231" t="s">
        <v>209</v>
      </c>
      <c r="J229" s="248"/>
      <c r="K229" s="243"/>
      <c r="L229" s="243"/>
      <c r="M229" s="243"/>
      <c r="N229" s="240"/>
      <c r="O229" s="242"/>
    </row>
    <row r="230" spans="1:15" s="188" customFormat="1" ht="15" customHeight="1" x14ac:dyDescent="0.25">
      <c r="A230" s="230" t="s">
        <v>424</v>
      </c>
      <c r="B230" s="231" t="s">
        <v>425</v>
      </c>
      <c r="C230" s="232"/>
      <c r="D230" s="231" t="s">
        <v>281</v>
      </c>
      <c r="E230" s="233"/>
      <c r="F230" s="231" t="s">
        <v>237</v>
      </c>
      <c r="G230" s="234" t="s">
        <v>203</v>
      </c>
      <c r="H230" s="257">
        <v>2.27</v>
      </c>
      <c r="I230" s="231" t="s">
        <v>237</v>
      </c>
      <c r="J230" s="248"/>
      <c r="K230" s="243"/>
      <c r="L230" s="243"/>
      <c r="M230" s="243"/>
      <c r="N230" s="240"/>
      <c r="O230" s="242"/>
    </row>
    <row r="231" spans="1:15" s="188" customFormat="1" ht="15" customHeight="1" x14ac:dyDescent="0.25">
      <c r="A231" s="230" t="s">
        <v>424</v>
      </c>
      <c r="B231" s="231" t="s">
        <v>425</v>
      </c>
      <c r="C231" s="232"/>
      <c r="D231" s="231" t="s">
        <v>281</v>
      </c>
      <c r="E231" s="233"/>
      <c r="F231" s="231" t="s">
        <v>478</v>
      </c>
      <c r="G231" s="234" t="s">
        <v>203</v>
      </c>
      <c r="H231" s="257">
        <v>19.07</v>
      </c>
      <c r="I231" s="231" t="s">
        <v>200</v>
      </c>
      <c r="J231" s="248"/>
      <c r="K231" s="243"/>
      <c r="L231" s="243"/>
      <c r="M231" s="243"/>
      <c r="N231" s="240"/>
      <c r="O231" s="242"/>
    </row>
    <row r="232" spans="1:15" s="188" customFormat="1" ht="15" customHeight="1" x14ac:dyDescent="0.25">
      <c r="A232" s="230" t="s">
        <v>424</v>
      </c>
      <c r="B232" s="231" t="s">
        <v>425</v>
      </c>
      <c r="C232" s="232"/>
      <c r="D232" s="231" t="s">
        <v>281</v>
      </c>
      <c r="E232" s="233"/>
      <c r="F232" s="231" t="s">
        <v>479</v>
      </c>
      <c r="G232" s="234" t="s">
        <v>186</v>
      </c>
      <c r="H232" s="257">
        <v>2.78</v>
      </c>
      <c r="I232" s="231" t="s">
        <v>224</v>
      </c>
      <c r="J232" s="248"/>
      <c r="K232" s="243"/>
      <c r="L232" s="243"/>
      <c r="M232" s="243"/>
      <c r="N232" s="240"/>
      <c r="O232" s="242"/>
    </row>
    <row r="233" spans="1:15" s="188" customFormat="1" ht="15" customHeight="1" x14ac:dyDescent="0.25">
      <c r="A233" s="230" t="s">
        <v>424</v>
      </c>
      <c r="B233" s="231" t="s">
        <v>425</v>
      </c>
      <c r="C233" s="232"/>
      <c r="D233" s="231" t="s">
        <v>281</v>
      </c>
      <c r="E233" s="233"/>
      <c r="F233" s="231" t="s">
        <v>480</v>
      </c>
      <c r="G233" s="234" t="s">
        <v>186</v>
      </c>
      <c r="H233" s="257">
        <v>2.69</v>
      </c>
      <c r="I233" s="231" t="s">
        <v>224</v>
      </c>
      <c r="J233" s="248"/>
      <c r="K233" s="243"/>
      <c r="L233" s="243"/>
      <c r="M233" s="243"/>
      <c r="N233" s="240"/>
      <c r="O233" s="242"/>
    </row>
    <row r="234" spans="1:15" s="188" customFormat="1" ht="15" customHeight="1" x14ac:dyDescent="0.25">
      <c r="A234" s="230" t="s">
        <v>424</v>
      </c>
      <c r="B234" s="231" t="s">
        <v>425</v>
      </c>
      <c r="C234" s="232"/>
      <c r="D234" s="231" t="s">
        <v>281</v>
      </c>
      <c r="E234" s="233"/>
      <c r="F234" s="231" t="s">
        <v>481</v>
      </c>
      <c r="G234" s="232" t="s">
        <v>210</v>
      </c>
      <c r="H234" s="257">
        <v>12.42</v>
      </c>
      <c r="I234" s="231" t="s">
        <v>273</v>
      </c>
      <c r="J234" s="248" t="s">
        <v>573</v>
      </c>
      <c r="K234" s="243">
        <f>'Kalkulation Unterhaltsreinigung'!$L$633</f>
        <v>0</v>
      </c>
      <c r="L234" s="243">
        <f t="shared" ref="L234:L237" si="51">H234*K234</f>
        <v>0</v>
      </c>
      <c r="M234" s="243"/>
      <c r="N234" s="240"/>
      <c r="O234" s="242">
        <f t="shared" ref="O234:O237" si="52">SUBTOTAL(9,L234:M234)</f>
        <v>0</v>
      </c>
    </row>
    <row r="235" spans="1:15" s="188" customFormat="1" ht="15" customHeight="1" x14ac:dyDescent="0.25">
      <c r="A235" s="230" t="s">
        <v>424</v>
      </c>
      <c r="B235" s="231" t="s">
        <v>425</v>
      </c>
      <c r="C235" s="232"/>
      <c r="D235" s="231" t="s">
        <v>281</v>
      </c>
      <c r="E235" s="233"/>
      <c r="F235" s="231" t="s">
        <v>482</v>
      </c>
      <c r="G235" s="232" t="s">
        <v>210</v>
      </c>
      <c r="H235" s="257">
        <v>19.8</v>
      </c>
      <c r="I235" s="231" t="s">
        <v>273</v>
      </c>
      <c r="J235" s="248" t="s">
        <v>573</v>
      </c>
      <c r="K235" s="243">
        <f>'Kalkulation Unterhaltsreinigung'!$L$633</f>
        <v>0</v>
      </c>
      <c r="L235" s="243">
        <f t="shared" si="51"/>
        <v>0</v>
      </c>
      <c r="M235" s="243"/>
      <c r="N235" s="240"/>
      <c r="O235" s="242">
        <f t="shared" si="52"/>
        <v>0</v>
      </c>
    </row>
    <row r="236" spans="1:15" s="188" customFormat="1" ht="15" customHeight="1" x14ac:dyDescent="0.25">
      <c r="A236" s="230" t="s">
        <v>424</v>
      </c>
      <c r="B236" s="231" t="s">
        <v>425</v>
      </c>
      <c r="C236" s="232"/>
      <c r="D236" s="231" t="s">
        <v>281</v>
      </c>
      <c r="E236" s="233"/>
      <c r="F236" s="231" t="s">
        <v>483</v>
      </c>
      <c r="G236" s="232" t="s">
        <v>210</v>
      </c>
      <c r="H236" s="257">
        <v>12.36</v>
      </c>
      <c r="I236" s="231" t="s">
        <v>273</v>
      </c>
      <c r="J236" s="248" t="s">
        <v>573</v>
      </c>
      <c r="K236" s="243">
        <f>'Kalkulation Unterhaltsreinigung'!$L$633</f>
        <v>0</v>
      </c>
      <c r="L236" s="243">
        <f t="shared" si="51"/>
        <v>0</v>
      </c>
      <c r="M236" s="243"/>
      <c r="N236" s="240"/>
      <c r="O236" s="242">
        <f t="shared" si="52"/>
        <v>0</v>
      </c>
    </row>
    <row r="237" spans="1:15" s="188" customFormat="1" ht="15" customHeight="1" x14ac:dyDescent="0.25">
      <c r="A237" s="230" t="s">
        <v>424</v>
      </c>
      <c r="B237" s="231" t="s">
        <v>425</v>
      </c>
      <c r="C237" s="232"/>
      <c r="D237" s="231" t="s">
        <v>281</v>
      </c>
      <c r="E237" s="233"/>
      <c r="F237" s="231" t="s">
        <v>484</v>
      </c>
      <c r="G237" s="232" t="s">
        <v>210</v>
      </c>
      <c r="H237" s="257">
        <v>19.5</v>
      </c>
      <c r="I237" s="231" t="s">
        <v>273</v>
      </c>
      <c r="J237" s="248" t="s">
        <v>573</v>
      </c>
      <c r="K237" s="243">
        <f>'Kalkulation Unterhaltsreinigung'!$L$633</f>
        <v>0</v>
      </c>
      <c r="L237" s="243">
        <f t="shared" si="51"/>
        <v>0</v>
      </c>
      <c r="M237" s="243"/>
      <c r="N237" s="240"/>
      <c r="O237" s="242">
        <f t="shared" si="52"/>
        <v>0</v>
      </c>
    </row>
    <row r="238" spans="1:15" s="188" customFormat="1" ht="15" customHeight="1" x14ac:dyDescent="0.25">
      <c r="A238" s="230" t="s">
        <v>424</v>
      </c>
      <c r="B238" s="231" t="s">
        <v>425</v>
      </c>
      <c r="C238" s="232"/>
      <c r="D238" s="231" t="s">
        <v>281</v>
      </c>
      <c r="E238" s="233"/>
      <c r="F238" s="231" t="s">
        <v>485</v>
      </c>
      <c r="G238" s="234" t="s">
        <v>203</v>
      </c>
      <c r="H238" s="257">
        <v>4.9400000000000004</v>
      </c>
      <c r="I238" s="231" t="s">
        <v>200</v>
      </c>
      <c r="J238" s="248"/>
      <c r="K238" s="243"/>
      <c r="L238" s="243"/>
      <c r="M238" s="243"/>
      <c r="N238" s="240"/>
      <c r="O238" s="242"/>
    </row>
    <row r="239" spans="1:15" s="188" customFormat="1" ht="24" x14ac:dyDescent="0.25">
      <c r="A239" s="230" t="s">
        <v>424</v>
      </c>
      <c r="B239" s="231" t="s">
        <v>425</v>
      </c>
      <c r="C239" s="232"/>
      <c r="D239" s="231" t="s">
        <v>281</v>
      </c>
      <c r="E239" s="233"/>
      <c r="F239" s="231" t="s">
        <v>486</v>
      </c>
      <c r="G239" s="232" t="s">
        <v>210</v>
      </c>
      <c r="H239" s="257">
        <v>2.7</v>
      </c>
      <c r="I239" s="231" t="s">
        <v>209</v>
      </c>
      <c r="J239" s="248" t="s">
        <v>573</v>
      </c>
      <c r="K239" s="243">
        <f>'Kalkulation Unterhaltsreinigung'!$L$633</f>
        <v>0</v>
      </c>
      <c r="L239" s="243">
        <f t="shared" ref="L239:L245" si="53">H239*K239</f>
        <v>0</v>
      </c>
      <c r="M239" s="243"/>
      <c r="N239" s="240"/>
      <c r="O239" s="242">
        <f t="shared" ref="O239:O245" si="54">SUBTOTAL(9,L239:M239)</f>
        <v>0</v>
      </c>
    </row>
    <row r="240" spans="1:15" s="188" customFormat="1" ht="15" customHeight="1" x14ac:dyDescent="0.25">
      <c r="A240" s="230" t="s">
        <v>424</v>
      </c>
      <c r="B240" s="231" t="s">
        <v>425</v>
      </c>
      <c r="C240" s="232"/>
      <c r="D240" s="231" t="s">
        <v>281</v>
      </c>
      <c r="E240" s="233"/>
      <c r="F240" s="231" t="s">
        <v>487</v>
      </c>
      <c r="G240" s="232" t="s">
        <v>210</v>
      </c>
      <c r="H240" s="257">
        <v>39.450000000000003</v>
      </c>
      <c r="I240" s="231" t="s">
        <v>209</v>
      </c>
      <c r="J240" s="248" t="s">
        <v>573</v>
      </c>
      <c r="K240" s="243">
        <f>'Kalkulation Unterhaltsreinigung'!$L$633</f>
        <v>0</v>
      </c>
      <c r="L240" s="243">
        <f t="shared" si="53"/>
        <v>0</v>
      </c>
      <c r="M240" s="243"/>
      <c r="N240" s="240"/>
      <c r="O240" s="242">
        <f t="shared" si="54"/>
        <v>0</v>
      </c>
    </row>
    <row r="241" spans="1:15" s="188" customFormat="1" ht="24" x14ac:dyDescent="0.25">
      <c r="A241" s="230" t="s">
        <v>424</v>
      </c>
      <c r="B241" s="231" t="s">
        <v>425</v>
      </c>
      <c r="C241" s="232"/>
      <c r="D241" s="231" t="s">
        <v>281</v>
      </c>
      <c r="E241" s="233"/>
      <c r="F241" s="231" t="s">
        <v>488</v>
      </c>
      <c r="G241" s="232" t="s">
        <v>210</v>
      </c>
      <c r="H241" s="257">
        <v>4.05</v>
      </c>
      <c r="I241" s="231" t="s">
        <v>209</v>
      </c>
      <c r="J241" s="248" t="s">
        <v>573</v>
      </c>
      <c r="K241" s="243">
        <f>'Kalkulation Unterhaltsreinigung'!$L$633</f>
        <v>0</v>
      </c>
      <c r="L241" s="243">
        <f t="shared" si="53"/>
        <v>0</v>
      </c>
      <c r="M241" s="243"/>
      <c r="N241" s="240"/>
      <c r="O241" s="242">
        <f t="shared" si="54"/>
        <v>0</v>
      </c>
    </row>
    <row r="242" spans="1:15" s="188" customFormat="1" ht="15" customHeight="1" x14ac:dyDescent="0.25">
      <c r="A242" s="230" t="s">
        <v>424</v>
      </c>
      <c r="B242" s="231" t="s">
        <v>425</v>
      </c>
      <c r="C242" s="232"/>
      <c r="D242" s="231" t="s">
        <v>281</v>
      </c>
      <c r="E242" s="233"/>
      <c r="F242" s="231" t="s">
        <v>489</v>
      </c>
      <c r="G242" s="232" t="s">
        <v>210</v>
      </c>
      <c r="H242" s="257">
        <v>12.55</v>
      </c>
      <c r="I242" s="231" t="s">
        <v>273</v>
      </c>
      <c r="J242" s="248" t="s">
        <v>573</v>
      </c>
      <c r="K242" s="243">
        <f>'Kalkulation Unterhaltsreinigung'!$L$633</f>
        <v>0</v>
      </c>
      <c r="L242" s="243">
        <f t="shared" si="53"/>
        <v>0</v>
      </c>
      <c r="M242" s="243"/>
      <c r="N242" s="240"/>
      <c r="O242" s="242">
        <f t="shared" si="54"/>
        <v>0</v>
      </c>
    </row>
    <row r="243" spans="1:15" s="188" customFormat="1" ht="15" customHeight="1" x14ac:dyDescent="0.25">
      <c r="A243" s="230" t="s">
        <v>424</v>
      </c>
      <c r="B243" s="231" t="s">
        <v>425</v>
      </c>
      <c r="C243" s="232"/>
      <c r="D243" s="231" t="s">
        <v>281</v>
      </c>
      <c r="E243" s="233"/>
      <c r="F243" s="231" t="s">
        <v>490</v>
      </c>
      <c r="G243" s="232" t="s">
        <v>210</v>
      </c>
      <c r="H243" s="257">
        <v>12.55</v>
      </c>
      <c r="I243" s="231" t="s">
        <v>273</v>
      </c>
      <c r="J243" s="248" t="s">
        <v>573</v>
      </c>
      <c r="K243" s="243">
        <f>'Kalkulation Unterhaltsreinigung'!$L$633</f>
        <v>0</v>
      </c>
      <c r="L243" s="243">
        <f t="shared" si="53"/>
        <v>0</v>
      </c>
      <c r="M243" s="243"/>
      <c r="N243" s="240"/>
      <c r="O243" s="242">
        <f t="shared" si="54"/>
        <v>0</v>
      </c>
    </row>
    <row r="244" spans="1:15" s="188" customFormat="1" ht="15" customHeight="1" x14ac:dyDescent="0.25">
      <c r="A244" s="230" t="s">
        <v>424</v>
      </c>
      <c r="B244" s="231" t="s">
        <v>425</v>
      </c>
      <c r="C244" s="232"/>
      <c r="D244" s="231" t="s">
        <v>281</v>
      </c>
      <c r="E244" s="233"/>
      <c r="F244" s="231" t="s">
        <v>490</v>
      </c>
      <c r="G244" s="232" t="s">
        <v>210</v>
      </c>
      <c r="H244" s="257">
        <v>12.55</v>
      </c>
      <c r="I244" s="231" t="s">
        <v>273</v>
      </c>
      <c r="J244" s="248" t="s">
        <v>573</v>
      </c>
      <c r="K244" s="243">
        <f>'Kalkulation Unterhaltsreinigung'!$L$633</f>
        <v>0</v>
      </c>
      <c r="L244" s="243">
        <f t="shared" si="53"/>
        <v>0</v>
      </c>
      <c r="M244" s="243"/>
      <c r="N244" s="240"/>
      <c r="O244" s="242">
        <f t="shared" si="54"/>
        <v>0</v>
      </c>
    </row>
    <row r="245" spans="1:15" s="188" customFormat="1" ht="15" customHeight="1" x14ac:dyDescent="0.25">
      <c r="A245" s="230" t="s">
        <v>424</v>
      </c>
      <c r="B245" s="231" t="s">
        <v>425</v>
      </c>
      <c r="C245" s="232"/>
      <c r="D245" s="231" t="s">
        <v>281</v>
      </c>
      <c r="E245" s="233"/>
      <c r="F245" s="231" t="s">
        <v>489</v>
      </c>
      <c r="G245" s="232" t="s">
        <v>210</v>
      </c>
      <c r="H245" s="257">
        <v>12.55</v>
      </c>
      <c r="I245" s="231" t="s">
        <v>273</v>
      </c>
      <c r="J245" s="248" t="s">
        <v>573</v>
      </c>
      <c r="K245" s="243">
        <f>'Kalkulation Unterhaltsreinigung'!$L$633</f>
        <v>0</v>
      </c>
      <c r="L245" s="243">
        <f t="shared" si="53"/>
        <v>0</v>
      </c>
      <c r="M245" s="243"/>
      <c r="N245" s="240"/>
      <c r="O245" s="242">
        <f t="shared" si="54"/>
        <v>0</v>
      </c>
    </row>
    <row r="246" spans="1:15" s="188" customFormat="1" ht="15" customHeight="1" x14ac:dyDescent="0.25">
      <c r="A246" s="230" t="s">
        <v>424</v>
      </c>
      <c r="B246" s="231" t="s">
        <v>425</v>
      </c>
      <c r="C246" s="232"/>
      <c r="D246" s="231" t="s">
        <v>281</v>
      </c>
      <c r="E246" s="233"/>
      <c r="F246" s="231" t="s">
        <v>279</v>
      </c>
      <c r="G246" s="234" t="s">
        <v>186</v>
      </c>
      <c r="H246" s="257">
        <v>8.0500000000000007</v>
      </c>
      <c r="I246" s="231" t="s">
        <v>187</v>
      </c>
      <c r="J246" s="248"/>
      <c r="K246" s="243"/>
      <c r="L246" s="243"/>
      <c r="M246" s="243"/>
      <c r="N246" s="240"/>
      <c r="O246" s="242"/>
    </row>
    <row r="247" spans="1:15" s="188" customFormat="1" ht="15" customHeight="1" x14ac:dyDescent="0.25">
      <c r="A247" s="230" t="s">
        <v>424</v>
      </c>
      <c r="B247" s="231" t="s">
        <v>425</v>
      </c>
      <c r="C247" s="232"/>
      <c r="D247" s="231" t="s">
        <v>281</v>
      </c>
      <c r="E247" s="233"/>
      <c r="F247" s="231" t="s">
        <v>491</v>
      </c>
      <c r="G247" s="234" t="s">
        <v>186</v>
      </c>
      <c r="H247" s="257">
        <v>5.12</v>
      </c>
      <c r="I247" s="231" t="s">
        <v>187</v>
      </c>
      <c r="J247" s="248"/>
      <c r="K247" s="243"/>
      <c r="L247" s="243"/>
      <c r="M247" s="243"/>
      <c r="N247" s="240"/>
      <c r="O247" s="242"/>
    </row>
    <row r="248" spans="1:15" s="188" customFormat="1" ht="15" customHeight="1" x14ac:dyDescent="0.25">
      <c r="A248" s="230" t="s">
        <v>424</v>
      </c>
      <c r="B248" s="231" t="s">
        <v>425</v>
      </c>
      <c r="C248" s="232"/>
      <c r="D248" s="231" t="s">
        <v>281</v>
      </c>
      <c r="E248" s="233"/>
      <c r="F248" s="231" t="s">
        <v>492</v>
      </c>
      <c r="G248" s="234" t="s">
        <v>203</v>
      </c>
      <c r="H248" s="257">
        <v>69.84</v>
      </c>
      <c r="I248" s="231" t="s">
        <v>200</v>
      </c>
      <c r="J248" s="248"/>
      <c r="K248" s="243"/>
      <c r="L248" s="243"/>
      <c r="M248" s="243"/>
      <c r="N248" s="240"/>
      <c r="O248" s="242"/>
    </row>
    <row r="249" spans="1:15" s="188" customFormat="1" ht="15" customHeight="1" x14ac:dyDescent="0.25">
      <c r="A249" s="230" t="s">
        <v>424</v>
      </c>
      <c r="B249" s="231" t="s">
        <v>425</v>
      </c>
      <c r="C249" s="232"/>
      <c r="D249" s="231" t="s">
        <v>281</v>
      </c>
      <c r="E249" s="233"/>
      <c r="F249" s="231" t="s">
        <v>493</v>
      </c>
      <c r="G249" s="234" t="s">
        <v>203</v>
      </c>
      <c r="H249" s="257">
        <v>16.12</v>
      </c>
      <c r="I249" s="231" t="s">
        <v>200</v>
      </c>
      <c r="J249" s="248"/>
      <c r="K249" s="243"/>
      <c r="L249" s="243"/>
      <c r="M249" s="243"/>
      <c r="N249" s="240"/>
      <c r="O249" s="242"/>
    </row>
    <row r="250" spans="1:15" s="188" customFormat="1" ht="15" customHeight="1" x14ac:dyDescent="0.25">
      <c r="A250" s="230" t="s">
        <v>424</v>
      </c>
      <c r="B250" s="231" t="s">
        <v>425</v>
      </c>
      <c r="C250" s="232"/>
      <c r="D250" s="231" t="s">
        <v>281</v>
      </c>
      <c r="E250" s="233"/>
      <c r="F250" s="231" t="s">
        <v>494</v>
      </c>
      <c r="G250" s="234" t="s">
        <v>203</v>
      </c>
      <c r="H250" s="257">
        <v>10.119999999999999</v>
      </c>
      <c r="I250" s="231" t="s">
        <v>209</v>
      </c>
      <c r="J250" s="248"/>
      <c r="K250" s="243"/>
      <c r="L250" s="243"/>
      <c r="M250" s="243"/>
      <c r="N250" s="240"/>
      <c r="O250" s="242"/>
    </row>
    <row r="251" spans="1:15" s="188" customFormat="1" ht="15" customHeight="1" x14ac:dyDescent="0.25">
      <c r="A251" s="230" t="s">
        <v>424</v>
      </c>
      <c r="B251" s="231" t="s">
        <v>425</v>
      </c>
      <c r="C251" s="232"/>
      <c r="D251" s="231" t="s">
        <v>281</v>
      </c>
      <c r="E251" s="233"/>
      <c r="F251" s="231" t="s">
        <v>237</v>
      </c>
      <c r="G251" s="234" t="s">
        <v>203</v>
      </c>
      <c r="H251" s="257">
        <v>1.94</v>
      </c>
      <c r="I251" s="231" t="s">
        <v>237</v>
      </c>
      <c r="J251" s="248"/>
      <c r="K251" s="243"/>
      <c r="L251" s="243"/>
      <c r="M251" s="243"/>
      <c r="N251" s="240"/>
      <c r="O251" s="242"/>
    </row>
    <row r="252" spans="1:15" s="188" customFormat="1" ht="15" customHeight="1" x14ac:dyDescent="0.25">
      <c r="A252" s="230" t="s">
        <v>424</v>
      </c>
      <c r="B252" s="231" t="s">
        <v>425</v>
      </c>
      <c r="C252" s="232"/>
      <c r="D252" s="231" t="s">
        <v>281</v>
      </c>
      <c r="E252" s="233"/>
      <c r="F252" s="231" t="s">
        <v>476</v>
      </c>
      <c r="G252" s="232" t="s">
        <v>210</v>
      </c>
      <c r="H252" s="257">
        <v>4.5</v>
      </c>
      <c r="I252" s="231" t="s">
        <v>237</v>
      </c>
      <c r="J252" s="248" t="s">
        <v>573</v>
      </c>
      <c r="K252" s="243">
        <f>'Kalkulation Unterhaltsreinigung'!$L$633</f>
        <v>0</v>
      </c>
      <c r="L252" s="243">
        <f>H252*K252</f>
        <v>0</v>
      </c>
      <c r="M252" s="243"/>
      <c r="N252" s="240"/>
      <c r="O252" s="242">
        <f>SUBTOTAL(9,L252:M252)</f>
        <v>0</v>
      </c>
    </row>
    <row r="253" spans="1:15" s="188" customFormat="1" ht="15" customHeight="1" x14ac:dyDescent="0.25">
      <c r="A253" s="230" t="s">
        <v>424</v>
      </c>
      <c r="B253" s="231" t="s">
        <v>425</v>
      </c>
      <c r="C253" s="232"/>
      <c r="D253" s="231" t="s">
        <v>281</v>
      </c>
      <c r="E253" s="233"/>
      <c r="F253" s="231" t="s">
        <v>274</v>
      </c>
      <c r="G253" s="232" t="s">
        <v>275</v>
      </c>
      <c r="H253" s="257">
        <v>235</v>
      </c>
      <c r="I253" s="231" t="s">
        <v>274</v>
      </c>
      <c r="J253" s="248"/>
      <c r="K253" s="243"/>
      <c r="L253" s="243"/>
      <c r="M253" s="243"/>
      <c r="N253" s="240"/>
      <c r="O253" s="242"/>
    </row>
    <row r="254" spans="1:15" s="188" customFormat="1" ht="15" customHeight="1" x14ac:dyDescent="0.25">
      <c r="A254" s="230" t="s">
        <v>424</v>
      </c>
      <c r="B254" s="231" t="s">
        <v>425</v>
      </c>
      <c r="C254" s="232"/>
      <c r="D254" s="231" t="s">
        <v>281</v>
      </c>
      <c r="E254" s="233"/>
      <c r="F254" s="231" t="s">
        <v>253</v>
      </c>
      <c r="G254" s="234" t="s">
        <v>203</v>
      </c>
      <c r="H254" s="257">
        <v>36</v>
      </c>
      <c r="I254" s="231" t="s">
        <v>205</v>
      </c>
      <c r="J254" s="248"/>
      <c r="K254" s="243"/>
      <c r="L254" s="243"/>
      <c r="M254" s="243"/>
      <c r="N254" s="240"/>
      <c r="O254" s="242"/>
    </row>
    <row r="255" spans="1:15" s="188" customFormat="1" ht="15" customHeight="1" x14ac:dyDescent="0.25">
      <c r="A255" s="230" t="s">
        <v>424</v>
      </c>
      <c r="B255" s="231" t="s">
        <v>425</v>
      </c>
      <c r="C255" s="232"/>
      <c r="D255" s="231" t="s">
        <v>281</v>
      </c>
      <c r="E255" s="233"/>
      <c r="F255" s="231" t="s">
        <v>205</v>
      </c>
      <c r="G255" s="234" t="s">
        <v>203</v>
      </c>
      <c r="H255" s="257">
        <v>27</v>
      </c>
      <c r="I255" s="231" t="s">
        <v>205</v>
      </c>
      <c r="J255" s="248"/>
      <c r="K255" s="243"/>
      <c r="L255" s="243"/>
      <c r="M255" s="243"/>
      <c r="N255" s="240"/>
      <c r="O255" s="242"/>
    </row>
    <row r="256" spans="1:15" s="188" customFormat="1" ht="15" customHeight="1" x14ac:dyDescent="0.25">
      <c r="A256" s="230" t="s">
        <v>424</v>
      </c>
      <c r="B256" s="231" t="s">
        <v>425</v>
      </c>
      <c r="C256" s="232"/>
      <c r="D256" s="231" t="s">
        <v>281</v>
      </c>
      <c r="E256" s="233"/>
      <c r="F256" s="231" t="s">
        <v>495</v>
      </c>
      <c r="G256" s="232" t="s">
        <v>202</v>
      </c>
      <c r="H256" s="257">
        <v>11.4</v>
      </c>
      <c r="I256" s="231" t="s">
        <v>195</v>
      </c>
      <c r="J256" s="248" t="s">
        <v>573</v>
      </c>
      <c r="K256" s="243">
        <f>'Kalkulation Unterhaltsreinigung'!$L$633</f>
        <v>0</v>
      </c>
      <c r="L256" s="243">
        <f>H256*K256</f>
        <v>0</v>
      </c>
      <c r="M256" s="243"/>
      <c r="N256" s="240"/>
      <c r="O256" s="242">
        <f>SUBTOTAL(9,L256:M256)</f>
        <v>0</v>
      </c>
    </row>
    <row r="257" spans="1:15" s="188" customFormat="1" ht="15" customHeight="1" x14ac:dyDescent="0.25">
      <c r="A257" s="230" t="s">
        <v>424</v>
      </c>
      <c r="B257" s="231" t="s">
        <v>425</v>
      </c>
      <c r="C257" s="232"/>
      <c r="D257" s="231" t="s">
        <v>281</v>
      </c>
      <c r="E257" s="233"/>
      <c r="F257" s="231" t="s">
        <v>496</v>
      </c>
      <c r="G257" s="234" t="s">
        <v>203</v>
      </c>
      <c r="H257" s="257">
        <v>6</v>
      </c>
      <c r="I257" s="231" t="s">
        <v>195</v>
      </c>
      <c r="J257" s="248"/>
      <c r="K257" s="243"/>
      <c r="L257" s="243"/>
      <c r="M257" s="243"/>
      <c r="N257" s="240"/>
      <c r="O257" s="242"/>
    </row>
    <row r="258" spans="1:15" s="188" customFormat="1" ht="15" customHeight="1" x14ac:dyDescent="0.25">
      <c r="A258" s="230" t="s">
        <v>424</v>
      </c>
      <c r="B258" s="231" t="s">
        <v>425</v>
      </c>
      <c r="C258" s="232"/>
      <c r="D258" s="231" t="s">
        <v>281</v>
      </c>
      <c r="E258" s="233"/>
      <c r="F258" s="231" t="s">
        <v>497</v>
      </c>
      <c r="G258" s="232" t="s">
        <v>210</v>
      </c>
      <c r="H258" s="257">
        <v>2.15</v>
      </c>
      <c r="I258" s="231" t="s">
        <v>195</v>
      </c>
      <c r="J258" s="248" t="s">
        <v>573</v>
      </c>
      <c r="K258" s="243">
        <f>'Kalkulation Unterhaltsreinigung'!$L$633</f>
        <v>0</v>
      </c>
      <c r="L258" s="243">
        <f>H258*K258</f>
        <v>0</v>
      </c>
      <c r="M258" s="243"/>
      <c r="N258" s="240"/>
      <c r="O258" s="242">
        <f>SUBTOTAL(9,L258:M258)</f>
        <v>0</v>
      </c>
    </row>
    <row r="259" spans="1:15" s="188" customFormat="1" ht="15" customHeight="1" x14ac:dyDescent="0.25">
      <c r="A259" s="230" t="s">
        <v>424</v>
      </c>
      <c r="B259" s="231" t="s">
        <v>425</v>
      </c>
      <c r="C259" s="232"/>
      <c r="D259" s="231" t="s">
        <v>281</v>
      </c>
      <c r="E259" s="233"/>
      <c r="F259" s="231" t="s">
        <v>498</v>
      </c>
      <c r="G259" s="232" t="s">
        <v>212</v>
      </c>
      <c r="H259" s="257">
        <v>9.4600000000000009</v>
      </c>
      <c r="I259" s="231" t="s">
        <v>195</v>
      </c>
      <c r="J259" s="248"/>
      <c r="K259" s="243"/>
      <c r="L259" s="243"/>
      <c r="M259" s="243"/>
      <c r="N259" s="240"/>
      <c r="O259" s="242"/>
    </row>
    <row r="260" spans="1:15" s="187" customFormat="1" ht="15" x14ac:dyDescent="0.25">
      <c r="A260" s="761" t="s">
        <v>571</v>
      </c>
      <c r="B260" s="245" t="s">
        <v>425</v>
      </c>
      <c r="C260" s="762"/>
      <c r="D260" s="763"/>
      <c r="E260" s="764"/>
      <c r="F260" s="763"/>
      <c r="G260" s="762"/>
      <c r="H260" s="246">
        <f>SUM(H164:H259)</f>
        <v>2421.06</v>
      </c>
      <c r="I260" s="763"/>
      <c r="J260" s="763"/>
      <c r="K260" s="765"/>
      <c r="L260" s="246">
        <f>SUM(L164:L259)</f>
        <v>0</v>
      </c>
      <c r="M260" s="246">
        <f t="shared" ref="M260:N260" si="55">SUM(M164:M259)</f>
        <v>0</v>
      </c>
      <c r="N260" s="246">
        <f t="shared" si="55"/>
        <v>0</v>
      </c>
      <c r="O260" s="246">
        <f>SUM(L260:N260)</f>
        <v>0</v>
      </c>
    </row>
    <row r="261" spans="1:15" s="188" customFormat="1" ht="15" customHeight="1" x14ac:dyDescent="0.25">
      <c r="A261" s="265" t="s">
        <v>216</v>
      </c>
      <c r="B261" s="266" t="s">
        <v>499</v>
      </c>
      <c r="C261" s="265"/>
      <c r="D261" s="266" t="s">
        <v>174</v>
      </c>
      <c r="E261" s="267"/>
      <c r="F261" s="268" t="s">
        <v>240</v>
      </c>
      <c r="G261" s="269" t="s">
        <v>186</v>
      </c>
      <c r="H261" s="251">
        <v>10.66</v>
      </c>
      <c r="I261" s="265" t="s">
        <v>200</v>
      </c>
      <c r="J261" s="248"/>
      <c r="K261" s="243"/>
      <c r="L261" s="243"/>
      <c r="M261" s="243"/>
      <c r="N261" s="240"/>
      <c r="O261" s="242"/>
    </row>
    <row r="262" spans="1:15" s="188" customFormat="1" ht="15" customHeight="1" x14ac:dyDescent="0.25">
      <c r="A262" s="264" t="s">
        <v>216</v>
      </c>
      <c r="B262" s="270" t="s">
        <v>499</v>
      </c>
      <c r="C262" s="264"/>
      <c r="D262" s="270" t="s">
        <v>174</v>
      </c>
      <c r="E262" s="271"/>
      <c r="F262" s="272" t="s">
        <v>409</v>
      </c>
      <c r="G262" s="273" t="s">
        <v>210</v>
      </c>
      <c r="H262" s="257">
        <v>218.55</v>
      </c>
      <c r="I262" s="264" t="s">
        <v>217</v>
      </c>
      <c r="J262" s="248" t="s">
        <v>573</v>
      </c>
      <c r="K262" s="243">
        <f>'Kalkulation Unterhaltsreinigung'!$L$633</f>
        <v>0</v>
      </c>
      <c r="L262" s="243">
        <f>H262*K262</f>
        <v>0</v>
      </c>
      <c r="M262" s="243"/>
      <c r="N262" s="240"/>
      <c r="O262" s="242">
        <f>SUBTOTAL(9,L262:M262)</f>
        <v>0</v>
      </c>
    </row>
    <row r="263" spans="1:15" s="188" customFormat="1" ht="15" customHeight="1" x14ac:dyDescent="0.25">
      <c r="A263" s="264" t="s">
        <v>216</v>
      </c>
      <c r="B263" s="270" t="s">
        <v>499</v>
      </c>
      <c r="C263" s="264"/>
      <c r="D263" s="270" t="s">
        <v>174</v>
      </c>
      <c r="E263" s="271"/>
      <c r="F263" s="272" t="s">
        <v>286</v>
      </c>
      <c r="G263" s="273" t="s">
        <v>210</v>
      </c>
      <c r="H263" s="257">
        <v>21.61</v>
      </c>
      <c r="I263" s="231" t="s">
        <v>226</v>
      </c>
      <c r="J263" s="248"/>
      <c r="K263" s="243"/>
      <c r="L263" s="243"/>
      <c r="M263" s="243"/>
      <c r="N263" s="240"/>
      <c r="O263" s="242"/>
    </row>
    <row r="264" spans="1:15" s="188" customFormat="1" ht="15" customHeight="1" x14ac:dyDescent="0.25">
      <c r="A264" s="264" t="s">
        <v>216</v>
      </c>
      <c r="B264" s="270" t="s">
        <v>499</v>
      </c>
      <c r="C264" s="264"/>
      <c r="D264" s="270" t="s">
        <v>174</v>
      </c>
      <c r="E264" s="271"/>
      <c r="F264" s="272" t="s">
        <v>500</v>
      </c>
      <c r="G264" s="273" t="s">
        <v>210</v>
      </c>
      <c r="H264" s="257">
        <v>11.66</v>
      </c>
      <c r="I264" s="264" t="s">
        <v>219</v>
      </c>
      <c r="J264" s="248" t="s">
        <v>573</v>
      </c>
      <c r="K264" s="243">
        <f>'Kalkulation Unterhaltsreinigung'!$L$633</f>
        <v>0</v>
      </c>
      <c r="L264" s="243">
        <f>H264*K264</f>
        <v>0</v>
      </c>
      <c r="M264" s="243"/>
      <c r="N264" s="240"/>
      <c r="O264" s="242">
        <f>SUBTOTAL(9,L264:M264)</f>
        <v>0</v>
      </c>
    </row>
    <row r="265" spans="1:15" s="188" customFormat="1" ht="15" customHeight="1" x14ac:dyDescent="0.25">
      <c r="A265" s="264" t="s">
        <v>216</v>
      </c>
      <c r="B265" s="270" t="s">
        <v>499</v>
      </c>
      <c r="C265" s="264"/>
      <c r="D265" s="270" t="s">
        <v>174</v>
      </c>
      <c r="E265" s="271"/>
      <c r="F265" s="272" t="s">
        <v>286</v>
      </c>
      <c r="G265" s="273" t="s">
        <v>210</v>
      </c>
      <c r="H265" s="257">
        <v>17.72</v>
      </c>
      <c r="I265" s="231" t="s">
        <v>226</v>
      </c>
      <c r="J265" s="248"/>
      <c r="K265" s="243"/>
      <c r="L265" s="243"/>
      <c r="M265" s="243"/>
      <c r="N265" s="240"/>
      <c r="O265" s="242"/>
    </row>
    <row r="266" spans="1:15" s="188" customFormat="1" ht="15" customHeight="1" x14ac:dyDescent="0.25">
      <c r="A266" s="264" t="s">
        <v>216</v>
      </c>
      <c r="B266" s="270" t="s">
        <v>499</v>
      </c>
      <c r="C266" s="264"/>
      <c r="D266" s="270" t="s">
        <v>174</v>
      </c>
      <c r="E266" s="271"/>
      <c r="F266" s="272" t="s">
        <v>224</v>
      </c>
      <c r="G266" s="273" t="s">
        <v>186</v>
      </c>
      <c r="H266" s="257">
        <v>10.24</v>
      </c>
      <c r="I266" s="264" t="s">
        <v>224</v>
      </c>
      <c r="J266" s="248"/>
      <c r="K266" s="243"/>
      <c r="L266" s="243"/>
      <c r="M266" s="243"/>
      <c r="N266" s="240"/>
      <c r="O266" s="242"/>
    </row>
    <row r="267" spans="1:15" s="188" customFormat="1" ht="15" customHeight="1" x14ac:dyDescent="0.25">
      <c r="A267" s="264" t="s">
        <v>216</v>
      </c>
      <c r="B267" s="270" t="s">
        <v>499</v>
      </c>
      <c r="C267" s="264"/>
      <c r="D267" s="270" t="s">
        <v>174</v>
      </c>
      <c r="E267" s="271"/>
      <c r="F267" s="272" t="s">
        <v>423</v>
      </c>
      <c r="G267" s="273" t="s">
        <v>186</v>
      </c>
      <c r="H267" s="257">
        <v>12.07</v>
      </c>
      <c r="I267" s="264" t="s">
        <v>219</v>
      </c>
      <c r="J267" s="248"/>
      <c r="K267" s="243"/>
      <c r="L267" s="243"/>
      <c r="M267" s="243"/>
      <c r="N267" s="240"/>
      <c r="O267" s="242"/>
    </row>
    <row r="268" spans="1:15" s="188" customFormat="1" ht="15" customHeight="1" x14ac:dyDescent="0.25">
      <c r="A268" s="264" t="s">
        <v>216</v>
      </c>
      <c r="B268" s="270" t="s">
        <v>499</v>
      </c>
      <c r="C268" s="264"/>
      <c r="D268" s="270" t="s">
        <v>174</v>
      </c>
      <c r="E268" s="271"/>
      <c r="F268" s="272" t="s">
        <v>200</v>
      </c>
      <c r="G268" s="273" t="s">
        <v>186</v>
      </c>
      <c r="H268" s="257">
        <v>7.06</v>
      </c>
      <c r="I268" s="264" t="s">
        <v>200</v>
      </c>
      <c r="J268" s="248"/>
      <c r="K268" s="243"/>
      <c r="L268" s="243"/>
      <c r="M268" s="243"/>
      <c r="N268" s="240"/>
      <c r="O268" s="242"/>
    </row>
    <row r="269" spans="1:15" s="188" customFormat="1" ht="15" customHeight="1" x14ac:dyDescent="0.25">
      <c r="A269" s="264" t="s">
        <v>216</v>
      </c>
      <c r="B269" s="270" t="s">
        <v>499</v>
      </c>
      <c r="C269" s="264"/>
      <c r="D269" s="270" t="s">
        <v>174</v>
      </c>
      <c r="E269" s="271"/>
      <c r="F269" s="272" t="s">
        <v>501</v>
      </c>
      <c r="G269" s="273" t="s">
        <v>186</v>
      </c>
      <c r="H269" s="257">
        <v>12.07</v>
      </c>
      <c r="I269" s="264" t="s">
        <v>219</v>
      </c>
      <c r="J269" s="248"/>
      <c r="K269" s="243"/>
      <c r="L269" s="243"/>
      <c r="M269" s="243"/>
      <c r="N269" s="240"/>
      <c r="O269" s="242"/>
    </row>
    <row r="270" spans="1:15" s="188" customFormat="1" ht="15" customHeight="1" x14ac:dyDescent="0.25">
      <c r="A270" s="264" t="s">
        <v>216</v>
      </c>
      <c r="B270" s="270" t="s">
        <v>499</v>
      </c>
      <c r="C270" s="264"/>
      <c r="D270" s="270" t="s">
        <v>174</v>
      </c>
      <c r="E270" s="271"/>
      <c r="F270" s="272" t="s">
        <v>224</v>
      </c>
      <c r="G270" s="273" t="s">
        <v>186</v>
      </c>
      <c r="H270" s="257">
        <v>10.24</v>
      </c>
      <c r="I270" s="264" t="s">
        <v>224</v>
      </c>
      <c r="J270" s="248"/>
      <c r="K270" s="243"/>
      <c r="L270" s="243"/>
      <c r="M270" s="243"/>
      <c r="N270" s="240"/>
      <c r="O270" s="242"/>
    </row>
    <row r="271" spans="1:15" s="188" customFormat="1" ht="15" customHeight="1" x14ac:dyDescent="0.25">
      <c r="A271" s="264" t="s">
        <v>216</v>
      </c>
      <c r="B271" s="270" t="s">
        <v>499</v>
      </c>
      <c r="C271" s="264"/>
      <c r="D271" s="270" t="s">
        <v>174</v>
      </c>
      <c r="E271" s="271"/>
      <c r="F271" s="272" t="s">
        <v>502</v>
      </c>
      <c r="G271" s="273" t="s">
        <v>203</v>
      </c>
      <c r="H271" s="257">
        <v>7.56</v>
      </c>
      <c r="I271" s="231" t="s">
        <v>195</v>
      </c>
      <c r="J271" s="248"/>
      <c r="K271" s="243"/>
      <c r="L271" s="243"/>
      <c r="M271" s="243"/>
      <c r="N271" s="240"/>
      <c r="O271" s="242"/>
    </row>
    <row r="272" spans="1:15" s="187" customFormat="1" ht="15" customHeight="1" x14ac:dyDescent="0.25">
      <c r="A272" s="761" t="s">
        <v>571</v>
      </c>
      <c r="B272" s="274" t="s">
        <v>499</v>
      </c>
      <c r="C272" s="767"/>
      <c r="D272" s="768"/>
      <c r="E272" s="769"/>
      <c r="F272" s="768"/>
      <c r="G272" s="768"/>
      <c r="H272" s="246">
        <f>SUM(H261:H271)</f>
        <v>339.44000000000005</v>
      </c>
      <c r="I272" s="767"/>
      <c r="J272" s="767"/>
      <c r="K272" s="765"/>
      <c r="L272" s="246">
        <f>SUM(L261:L271)</f>
        <v>0</v>
      </c>
      <c r="M272" s="246">
        <f t="shared" ref="M272:N272" si="56">SUM(M261:M271)</f>
        <v>0</v>
      </c>
      <c r="N272" s="246">
        <f t="shared" si="56"/>
        <v>0</v>
      </c>
      <c r="O272" s="246">
        <f>SUM(L272:N272)</f>
        <v>0</v>
      </c>
    </row>
    <row r="273" spans="1:15" s="188" customFormat="1" ht="15" customHeight="1" x14ac:dyDescent="0.25">
      <c r="A273" s="265" t="s">
        <v>505</v>
      </c>
      <c r="B273" s="266" t="s">
        <v>506</v>
      </c>
      <c r="C273" s="265"/>
      <c r="D273" s="266" t="s">
        <v>174</v>
      </c>
      <c r="E273" s="267"/>
      <c r="F273" s="268" t="s">
        <v>198</v>
      </c>
      <c r="G273" s="269" t="s">
        <v>203</v>
      </c>
      <c r="H273" s="251">
        <v>22.76</v>
      </c>
      <c r="I273" s="248" t="s">
        <v>198</v>
      </c>
      <c r="J273" s="248"/>
      <c r="K273" s="243"/>
      <c r="L273" s="243"/>
      <c r="M273" s="243"/>
      <c r="N273" s="240"/>
      <c r="O273" s="242"/>
    </row>
    <row r="274" spans="1:15" s="188" customFormat="1" ht="15" customHeight="1" x14ac:dyDescent="0.25">
      <c r="A274" s="264" t="s">
        <v>505</v>
      </c>
      <c r="B274" s="270" t="s">
        <v>506</v>
      </c>
      <c r="C274" s="264"/>
      <c r="D274" s="270" t="s">
        <v>174</v>
      </c>
      <c r="E274" s="271"/>
      <c r="F274" s="272" t="s">
        <v>200</v>
      </c>
      <c r="G274" s="273" t="s">
        <v>210</v>
      </c>
      <c r="H274" s="257">
        <v>40.450000000000003</v>
      </c>
      <c r="I274" s="264" t="s">
        <v>200</v>
      </c>
      <c r="J274" s="248" t="s">
        <v>573</v>
      </c>
      <c r="K274" s="243">
        <f>'Kalkulation Unterhaltsreinigung'!$L$633</f>
        <v>0</v>
      </c>
      <c r="L274" s="243">
        <f>H274*K274</f>
        <v>0</v>
      </c>
      <c r="M274" s="243"/>
      <c r="N274" s="240"/>
      <c r="O274" s="242">
        <f>SUBTOTAL(9,L274:M274)</f>
        <v>0</v>
      </c>
    </row>
    <row r="275" spans="1:15" s="188" customFormat="1" ht="15" customHeight="1" x14ac:dyDescent="0.25">
      <c r="A275" s="264" t="s">
        <v>505</v>
      </c>
      <c r="B275" s="270" t="s">
        <v>506</v>
      </c>
      <c r="C275" s="264"/>
      <c r="D275" s="270" t="s">
        <v>174</v>
      </c>
      <c r="E275" s="271"/>
      <c r="F275" s="272" t="s">
        <v>209</v>
      </c>
      <c r="G275" s="273" t="s">
        <v>203</v>
      </c>
      <c r="H275" s="257">
        <v>30</v>
      </c>
      <c r="I275" s="264" t="s">
        <v>209</v>
      </c>
      <c r="J275" s="265"/>
      <c r="K275" s="243"/>
      <c r="L275" s="243"/>
      <c r="M275" s="243"/>
      <c r="N275" s="240"/>
      <c r="O275" s="242"/>
    </row>
    <row r="276" spans="1:15" s="188" customFormat="1" ht="24" x14ac:dyDescent="0.25">
      <c r="A276" s="264" t="s">
        <v>505</v>
      </c>
      <c r="B276" s="270" t="s">
        <v>506</v>
      </c>
      <c r="C276" s="264"/>
      <c r="D276" s="270" t="s">
        <v>174</v>
      </c>
      <c r="E276" s="271">
        <v>7</v>
      </c>
      <c r="F276" s="272" t="s">
        <v>507</v>
      </c>
      <c r="G276" s="273" t="s">
        <v>192</v>
      </c>
      <c r="H276" s="257">
        <v>10.1</v>
      </c>
      <c r="I276" s="231" t="s">
        <v>194</v>
      </c>
      <c r="J276" s="248" t="s">
        <v>574</v>
      </c>
      <c r="K276" s="243">
        <f>'Kalkulation Unterhaltsreinigung'!$L$634</f>
        <v>0</v>
      </c>
      <c r="L276" s="243"/>
      <c r="M276" s="243">
        <f t="shared" ref="M276:M283" si="57">H276*K276</f>
        <v>0</v>
      </c>
      <c r="N276" s="240"/>
      <c r="O276" s="242">
        <f t="shared" ref="O276:O283" si="58">SUBTOTAL(9,L276:M276)</f>
        <v>0</v>
      </c>
    </row>
    <row r="277" spans="1:15" s="188" customFormat="1" ht="15" customHeight="1" x14ac:dyDescent="0.25">
      <c r="A277" s="264" t="s">
        <v>505</v>
      </c>
      <c r="B277" s="270" t="s">
        <v>506</v>
      </c>
      <c r="C277" s="264"/>
      <c r="D277" s="270" t="s">
        <v>174</v>
      </c>
      <c r="E277" s="271"/>
      <c r="F277" s="272" t="s">
        <v>508</v>
      </c>
      <c r="G277" s="273" t="s">
        <v>192</v>
      </c>
      <c r="H277" s="257">
        <v>9.3000000000000007</v>
      </c>
      <c r="I277" s="264" t="s">
        <v>233</v>
      </c>
      <c r="J277" s="248" t="s">
        <v>574</v>
      </c>
      <c r="K277" s="243">
        <f>'Kalkulation Unterhaltsreinigung'!$L$634</f>
        <v>0</v>
      </c>
      <c r="L277" s="243"/>
      <c r="M277" s="243">
        <f t="shared" si="57"/>
        <v>0</v>
      </c>
      <c r="N277" s="240"/>
      <c r="O277" s="242">
        <f t="shared" si="58"/>
        <v>0</v>
      </c>
    </row>
    <row r="278" spans="1:15" s="188" customFormat="1" ht="24" x14ac:dyDescent="0.25">
      <c r="A278" s="264" t="s">
        <v>505</v>
      </c>
      <c r="B278" s="270" t="s">
        <v>506</v>
      </c>
      <c r="C278" s="264"/>
      <c r="D278" s="270" t="s">
        <v>174</v>
      </c>
      <c r="E278" s="271"/>
      <c r="F278" s="272" t="s">
        <v>509</v>
      </c>
      <c r="G278" s="273" t="s">
        <v>192</v>
      </c>
      <c r="H278" s="257">
        <v>17.13</v>
      </c>
      <c r="I278" s="231" t="s">
        <v>175</v>
      </c>
      <c r="J278" s="248" t="s">
        <v>574</v>
      </c>
      <c r="K278" s="243">
        <f>'Kalkulation Unterhaltsreinigung'!$L$634</f>
        <v>0</v>
      </c>
      <c r="L278" s="243"/>
      <c r="M278" s="243">
        <f t="shared" si="57"/>
        <v>0</v>
      </c>
      <c r="N278" s="240"/>
      <c r="O278" s="242">
        <f t="shared" si="58"/>
        <v>0</v>
      </c>
    </row>
    <row r="279" spans="1:15" s="188" customFormat="1" ht="24" x14ac:dyDescent="0.25">
      <c r="A279" s="264" t="s">
        <v>505</v>
      </c>
      <c r="B279" s="270" t="s">
        <v>506</v>
      </c>
      <c r="C279" s="264"/>
      <c r="D279" s="270" t="s">
        <v>174</v>
      </c>
      <c r="E279" s="271">
        <v>4</v>
      </c>
      <c r="F279" s="272" t="s">
        <v>510</v>
      </c>
      <c r="G279" s="273" t="s">
        <v>192</v>
      </c>
      <c r="H279" s="257">
        <v>30.25</v>
      </c>
      <c r="I279" s="264" t="s">
        <v>208</v>
      </c>
      <c r="J279" s="248" t="s">
        <v>574</v>
      </c>
      <c r="K279" s="243">
        <f>'Kalkulation Unterhaltsreinigung'!$L$634</f>
        <v>0</v>
      </c>
      <c r="L279" s="243"/>
      <c r="M279" s="243">
        <f t="shared" si="57"/>
        <v>0</v>
      </c>
      <c r="N279" s="240"/>
      <c r="O279" s="242">
        <f t="shared" si="58"/>
        <v>0</v>
      </c>
    </row>
    <row r="280" spans="1:15" s="188" customFormat="1" ht="15" customHeight="1" x14ac:dyDescent="0.25">
      <c r="A280" s="264" t="s">
        <v>505</v>
      </c>
      <c r="B280" s="270" t="s">
        <v>506</v>
      </c>
      <c r="C280" s="264"/>
      <c r="D280" s="270" t="s">
        <v>174</v>
      </c>
      <c r="E280" s="271">
        <v>2</v>
      </c>
      <c r="F280" s="272" t="s">
        <v>208</v>
      </c>
      <c r="G280" s="273" t="s">
        <v>192</v>
      </c>
      <c r="H280" s="257">
        <v>26.15</v>
      </c>
      <c r="I280" s="264" t="s">
        <v>208</v>
      </c>
      <c r="J280" s="248" t="s">
        <v>574</v>
      </c>
      <c r="K280" s="243">
        <f>'Kalkulation Unterhaltsreinigung'!$L$634</f>
        <v>0</v>
      </c>
      <c r="L280" s="243"/>
      <c r="M280" s="243">
        <f t="shared" si="57"/>
        <v>0</v>
      </c>
      <c r="N280" s="240"/>
      <c r="O280" s="242">
        <f t="shared" si="58"/>
        <v>0</v>
      </c>
    </row>
    <row r="281" spans="1:15" s="188" customFormat="1" ht="15" customHeight="1" x14ac:dyDescent="0.25">
      <c r="A281" s="264" t="s">
        <v>505</v>
      </c>
      <c r="B281" s="270" t="s">
        <v>506</v>
      </c>
      <c r="C281" s="264"/>
      <c r="D281" s="270" t="s">
        <v>174</v>
      </c>
      <c r="E281" s="271">
        <v>5</v>
      </c>
      <c r="F281" s="272" t="s">
        <v>208</v>
      </c>
      <c r="G281" s="273" t="s">
        <v>192</v>
      </c>
      <c r="H281" s="257">
        <v>21.6</v>
      </c>
      <c r="I281" s="264" t="s">
        <v>208</v>
      </c>
      <c r="J281" s="248" t="s">
        <v>574</v>
      </c>
      <c r="K281" s="243">
        <f>'Kalkulation Unterhaltsreinigung'!$L$634</f>
        <v>0</v>
      </c>
      <c r="L281" s="243"/>
      <c r="M281" s="243">
        <f t="shared" si="57"/>
        <v>0</v>
      </c>
      <c r="N281" s="240"/>
      <c r="O281" s="242">
        <f t="shared" si="58"/>
        <v>0</v>
      </c>
    </row>
    <row r="282" spans="1:15" s="188" customFormat="1" ht="15" customHeight="1" x14ac:dyDescent="0.25">
      <c r="A282" s="264" t="s">
        <v>505</v>
      </c>
      <c r="B282" s="270" t="s">
        <v>506</v>
      </c>
      <c r="C282" s="264"/>
      <c r="D282" s="270" t="s">
        <v>174</v>
      </c>
      <c r="E282" s="271"/>
      <c r="F282" s="272" t="s">
        <v>511</v>
      </c>
      <c r="G282" s="273" t="s">
        <v>192</v>
      </c>
      <c r="H282" s="257">
        <v>28.1</v>
      </c>
      <c r="I282" s="264" t="s">
        <v>208</v>
      </c>
      <c r="J282" s="248" t="s">
        <v>574</v>
      </c>
      <c r="K282" s="243">
        <f>'Kalkulation Unterhaltsreinigung'!$L$634</f>
        <v>0</v>
      </c>
      <c r="L282" s="243"/>
      <c r="M282" s="243">
        <f t="shared" si="57"/>
        <v>0</v>
      </c>
      <c r="N282" s="240"/>
      <c r="O282" s="242">
        <f t="shared" si="58"/>
        <v>0</v>
      </c>
    </row>
    <row r="283" spans="1:15" s="188" customFormat="1" ht="15" customHeight="1" x14ac:dyDescent="0.25">
      <c r="A283" s="264" t="s">
        <v>505</v>
      </c>
      <c r="B283" s="270" t="s">
        <v>506</v>
      </c>
      <c r="C283" s="264"/>
      <c r="D283" s="270" t="s">
        <v>174</v>
      </c>
      <c r="E283" s="271">
        <v>3</v>
      </c>
      <c r="F283" s="272" t="s">
        <v>208</v>
      </c>
      <c r="G283" s="273" t="s">
        <v>192</v>
      </c>
      <c r="H283" s="257">
        <v>18.989999999999998</v>
      </c>
      <c r="I283" s="264" t="s">
        <v>208</v>
      </c>
      <c r="J283" s="248" t="s">
        <v>574</v>
      </c>
      <c r="K283" s="243">
        <f>'Kalkulation Unterhaltsreinigung'!$L$634</f>
        <v>0</v>
      </c>
      <c r="L283" s="243"/>
      <c r="M283" s="243">
        <f t="shared" si="57"/>
        <v>0</v>
      </c>
      <c r="N283" s="240"/>
      <c r="O283" s="242">
        <f t="shared" si="58"/>
        <v>0</v>
      </c>
    </row>
    <row r="284" spans="1:15" s="188" customFormat="1" ht="15" customHeight="1" x14ac:dyDescent="0.25">
      <c r="A284" s="264" t="s">
        <v>505</v>
      </c>
      <c r="B284" s="270" t="s">
        <v>506</v>
      </c>
      <c r="C284" s="264"/>
      <c r="D284" s="270" t="s">
        <v>174</v>
      </c>
      <c r="E284" s="271"/>
      <c r="F284" s="272" t="s">
        <v>279</v>
      </c>
      <c r="G284" s="234" t="s">
        <v>186</v>
      </c>
      <c r="H284" s="257">
        <v>3.07</v>
      </c>
      <c r="I284" s="264"/>
      <c r="J284" s="248"/>
      <c r="K284" s="243" t="str" cm="1">
        <f t="array" ref="K284">_xlfn.IFS(J284="Grundreinigung Hartbelag",'Kalkulation Unterhaltsreinigung'!$L$633,J284="Grundreinigung Textilbelag",'Kalkulation Unterhaltsreinigung'!$L$634,J284="Grundreinigung Parkett",'Kalkulation Unterhaltsreinigung'!$L$635,TRUE,"")</f>
        <v/>
      </c>
      <c r="L284" s="243"/>
      <c r="M284" s="243"/>
      <c r="N284" s="240"/>
      <c r="O284" s="242"/>
    </row>
    <row r="285" spans="1:15" s="188" customFormat="1" ht="15" customHeight="1" x14ac:dyDescent="0.25">
      <c r="A285" s="264" t="s">
        <v>505</v>
      </c>
      <c r="B285" s="270" t="s">
        <v>506</v>
      </c>
      <c r="C285" s="264"/>
      <c r="D285" s="270" t="s">
        <v>174</v>
      </c>
      <c r="E285" s="271"/>
      <c r="F285" s="272" t="s">
        <v>278</v>
      </c>
      <c r="G285" s="234" t="s">
        <v>186</v>
      </c>
      <c r="H285" s="257">
        <v>4.21</v>
      </c>
      <c r="I285" s="231" t="s">
        <v>187</v>
      </c>
      <c r="J285" s="248"/>
      <c r="K285" s="243" t="str" cm="1">
        <f t="array" ref="K285">_xlfn.IFS(J285="Grundreinigung Hartbelag",'Kalkulation Unterhaltsreinigung'!$L$633,J285="Grundreinigung Textilbelag",'Kalkulation Unterhaltsreinigung'!$L$634,J285="Grundreinigung Parkett",'Kalkulation Unterhaltsreinigung'!$L$635,TRUE,"")</f>
        <v/>
      </c>
      <c r="L285" s="243"/>
      <c r="M285" s="243"/>
      <c r="N285" s="240"/>
      <c r="O285" s="242"/>
    </row>
    <row r="286" spans="1:15" s="188" customFormat="1" ht="15" customHeight="1" x14ac:dyDescent="0.25">
      <c r="A286" s="264" t="s">
        <v>505</v>
      </c>
      <c r="B286" s="270" t="s">
        <v>506</v>
      </c>
      <c r="C286" s="264"/>
      <c r="D286" s="270" t="s">
        <v>174</v>
      </c>
      <c r="E286" s="271"/>
      <c r="F286" s="272" t="s">
        <v>512</v>
      </c>
      <c r="G286" s="234" t="s">
        <v>186</v>
      </c>
      <c r="H286" s="257">
        <v>3.07</v>
      </c>
      <c r="I286" s="231" t="s">
        <v>187</v>
      </c>
      <c r="J286" s="248"/>
      <c r="K286" s="243" t="str" cm="1">
        <f t="array" ref="K286">_xlfn.IFS(J286="Grundreinigung Hartbelag",'Kalkulation Unterhaltsreinigung'!$L$633,J286="Grundreinigung Textilbelag",'Kalkulation Unterhaltsreinigung'!$L$634,J286="Grundreinigung Parkett",'Kalkulation Unterhaltsreinigung'!$L$635,TRUE,"")</f>
        <v/>
      </c>
      <c r="L286" s="243"/>
      <c r="M286" s="243"/>
      <c r="N286" s="240"/>
      <c r="O286" s="242"/>
    </row>
    <row r="287" spans="1:15" s="188" customFormat="1" ht="15" customHeight="1" x14ac:dyDescent="0.25">
      <c r="A287" s="264" t="s">
        <v>505</v>
      </c>
      <c r="B287" s="270" t="s">
        <v>506</v>
      </c>
      <c r="C287" s="264"/>
      <c r="D287" s="270" t="s">
        <v>513</v>
      </c>
      <c r="E287" s="271"/>
      <c r="F287" s="272" t="s">
        <v>278</v>
      </c>
      <c r="G287" s="273" t="s">
        <v>210</v>
      </c>
      <c r="H287" s="257">
        <v>4.1500000000000004</v>
      </c>
      <c r="I287" s="231" t="s">
        <v>187</v>
      </c>
      <c r="J287" s="248"/>
      <c r="K287" s="243" t="str" cm="1">
        <f t="array" ref="K287">_xlfn.IFS(J287="Grundreinigung Hartbelag",'Kalkulation Unterhaltsreinigung'!$L$633,J287="Grundreinigung Textilbelag",'Kalkulation Unterhaltsreinigung'!$L$634,J287="Grundreinigung Parkett",'Kalkulation Unterhaltsreinigung'!$L$635,TRUE,"")</f>
        <v/>
      </c>
      <c r="L287" s="243"/>
      <c r="M287" s="243"/>
      <c r="N287" s="240"/>
      <c r="O287" s="242"/>
    </row>
    <row r="288" spans="1:15" s="188" customFormat="1" ht="15" customHeight="1" x14ac:dyDescent="0.25">
      <c r="A288" s="264" t="s">
        <v>505</v>
      </c>
      <c r="B288" s="270" t="s">
        <v>506</v>
      </c>
      <c r="C288" s="264"/>
      <c r="D288" s="270" t="s">
        <v>513</v>
      </c>
      <c r="E288" s="271"/>
      <c r="F288" s="272" t="s">
        <v>279</v>
      </c>
      <c r="G288" s="273" t="s">
        <v>210</v>
      </c>
      <c r="H288" s="257">
        <v>4.1500000000000004</v>
      </c>
      <c r="I288" s="231" t="s">
        <v>187</v>
      </c>
      <c r="J288" s="248"/>
      <c r="K288" s="243" t="str" cm="1">
        <f t="array" ref="K288">_xlfn.IFS(J288="Grundreinigung Hartbelag",'Kalkulation Unterhaltsreinigung'!$L$633,J288="Grundreinigung Textilbelag",'Kalkulation Unterhaltsreinigung'!$L$634,J288="Grundreinigung Parkett",'Kalkulation Unterhaltsreinigung'!$L$635,TRUE,"")</f>
        <v/>
      </c>
      <c r="L288" s="243"/>
      <c r="M288" s="243"/>
      <c r="N288" s="240"/>
      <c r="O288" s="242"/>
    </row>
    <row r="289" spans="1:15" s="187" customFormat="1" ht="15" customHeight="1" x14ac:dyDescent="0.25">
      <c r="A289" s="761" t="s">
        <v>571</v>
      </c>
      <c r="B289" s="274" t="s">
        <v>506</v>
      </c>
      <c r="C289" s="768"/>
      <c r="D289" s="768"/>
      <c r="E289" s="769"/>
      <c r="F289" s="768"/>
      <c r="G289" s="768"/>
      <c r="H289" s="246">
        <f>SUM(H273:H288)</f>
        <v>273.47999999999996</v>
      </c>
      <c r="I289" s="767"/>
      <c r="J289" s="767"/>
      <c r="K289" s="243" t="str" cm="1">
        <f t="array" ref="K289">_xlfn.IFS(J289="Grundreinigung Hartbelag",'Kalkulation Unterhaltsreinigung'!$L$633,J289="Grundreinigung Textilbelag",'Kalkulation Unterhaltsreinigung'!$L$634,J289="Grundreinigung Parkett",'Kalkulation Unterhaltsreinigung'!$L$635,TRUE,"")</f>
        <v/>
      </c>
      <c r="L289" s="246">
        <f>SUM(L273:L288)</f>
        <v>0</v>
      </c>
      <c r="M289" s="246">
        <f t="shared" ref="M289:N289" si="59">SUM(M273:M288)</f>
        <v>0</v>
      </c>
      <c r="N289" s="246">
        <f t="shared" si="59"/>
        <v>0</v>
      </c>
      <c r="O289" s="246">
        <f>SUM(L289:N289)</f>
        <v>0</v>
      </c>
    </row>
    <row r="290" spans="1:15" s="188" customFormat="1" ht="15" customHeight="1" x14ac:dyDescent="0.25">
      <c r="A290" s="265" t="s">
        <v>514</v>
      </c>
      <c r="B290" s="266" t="s">
        <v>515</v>
      </c>
      <c r="C290" s="265"/>
      <c r="D290" s="266" t="s">
        <v>174</v>
      </c>
      <c r="E290" s="267"/>
      <c r="F290" s="277" t="s">
        <v>200</v>
      </c>
      <c r="G290" s="269" t="s">
        <v>203</v>
      </c>
      <c r="H290" s="251">
        <v>13</v>
      </c>
      <c r="I290" s="268" t="s">
        <v>200</v>
      </c>
      <c r="J290" s="248"/>
      <c r="K290" s="243" t="str" cm="1">
        <f t="array" ref="K290">_xlfn.IFS(J290="Grundreinigung Hartbelag",'Kalkulation Unterhaltsreinigung'!$L$633,J290="Grundreinigung Textilbelag",'Kalkulation Unterhaltsreinigung'!$L$634,J290="Grundreinigung Parkett",'Kalkulation Unterhaltsreinigung'!$L$635,TRUE,"")</f>
        <v/>
      </c>
      <c r="L290" s="243"/>
      <c r="M290" s="243"/>
      <c r="N290" s="240"/>
      <c r="O290" s="242"/>
    </row>
    <row r="291" spans="1:15" s="188" customFormat="1" ht="15" customHeight="1" x14ac:dyDescent="0.25">
      <c r="A291" s="264" t="s">
        <v>514</v>
      </c>
      <c r="B291" s="270" t="s">
        <v>515</v>
      </c>
      <c r="C291" s="264"/>
      <c r="D291" s="270" t="s">
        <v>174</v>
      </c>
      <c r="E291" s="271"/>
      <c r="F291" s="275" t="s">
        <v>208</v>
      </c>
      <c r="G291" s="273" t="s">
        <v>275</v>
      </c>
      <c r="H291" s="257">
        <v>23.9</v>
      </c>
      <c r="I291" s="272" t="s">
        <v>208</v>
      </c>
      <c r="J291" s="265"/>
      <c r="K291" s="243" t="str" cm="1">
        <f t="array" ref="K291">_xlfn.IFS(J291="Grundreinigung Hartbelag",'Kalkulation Unterhaltsreinigung'!$L$633,J291="Grundreinigung Textilbelag",'Kalkulation Unterhaltsreinigung'!$L$634,J291="Grundreinigung Parkett",'Kalkulation Unterhaltsreinigung'!$L$635,TRUE,"")</f>
        <v/>
      </c>
      <c r="L291" s="243"/>
      <c r="M291" s="243"/>
      <c r="N291" s="240"/>
      <c r="O291" s="242"/>
    </row>
    <row r="292" spans="1:15" s="188" customFormat="1" ht="15" customHeight="1" x14ac:dyDescent="0.25">
      <c r="A292" s="264" t="s">
        <v>514</v>
      </c>
      <c r="B292" s="270" t="s">
        <v>515</v>
      </c>
      <c r="C292" s="264"/>
      <c r="D292" s="270" t="s">
        <v>174</v>
      </c>
      <c r="E292" s="271"/>
      <c r="F292" s="275" t="s">
        <v>208</v>
      </c>
      <c r="G292" s="273" t="s">
        <v>275</v>
      </c>
      <c r="H292" s="257">
        <v>21.45</v>
      </c>
      <c r="I292" s="272" t="s">
        <v>208</v>
      </c>
      <c r="J292" s="265"/>
      <c r="K292" s="243" t="str" cm="1">
        <f t="array" ref="K292">_xlfn.IFS(J292="Grundreinigung Hartbelag",'Kalkulation Unterhaltsreinigung'!$L$633,J292="Grundreinigung Textilbelag",'Kalkulation Unterhaltsreinigung'!$L$634,J292="Grundreinigung Parkett",'Kalkulation Unterhaltsreinigung'!$L$635,TRUE,"")</f>
        <v/>
      </c>
      <c r="L292" s="243"/>
      <c r="M292" s="243"/>
      <c r="N292" s="240"/>
      <c r="O292" s="242"/>
    </row>
    <row r="293" spans="1:15" s="188" customFormat="1" ht="15" customHeight="1" x14ac:dyDescent="0.25">
      <c r="A293" s="264" t="s">
        <v>514</v>
      </c>
      <c r="B293" s="270" t="s">
        <v>515</v>
      </c>
      <c r="C293" s="264"/>
      <c r="D293" s="270" t="s">
        <v>174</v>
      </c>
      <c r="E293" s="271"/>
      <c r="F293" s="275" t="s">
        <v>208</v>
      </c>
      <c r="G293" s="273" t="s">
        <v>275</v>
      </c>
      <c r="H293" s="257">
        <v>15.7</v>
      </c>
      <c r="I293" s="272" t="s">
        <v>208</v>
      </c>
      <c r="J293" s="265"/>
      <c r="K293" s="243" t="str" cm="1">
        <f t="array" ref="K293">_xlfn.IFS(J293="Grundreinigung Hartbelag",'Kalkulation Unterhaltsreinigung'!$L$633,J293="Grundreinigung Textilbelag",'Kalkulation Unterhaltsreinigung'!$L$634,J293="Grundreinigung Parkett",'Kalkulation Unterhaltsreinigung'!$L$635,TRUE,"")</f>
        <v/>
      </c>
      <c r="L293" s="243"/>
      <c r="M293" s="243"/>
      <c r="N293" s="240"/>
      <c r="O293" s="242"/>
    </row>
    <row r="294" spans="1:15" s="188" customFormat="1" ht="15" customHeight="1" x14ac:dyDescent="0.25">
      <c r="A294" s="264" t="s">
        <v>514</v>
      </c>
      <c r="B294" s="270" t="s">
        <v>515</v>
      </c>
      <c r="C294" s="264"/>
      <c r="D294" s="270" t="s">
        <v>174</v>
      </c>
      <c r="E294" s="271"/>
      <c r="F294" s="275" t="s">
        <v>516</v>
      </c>
      <c r="G294" s="273" t="s">
        <v>275</v>
      </c>
      <c r="H294" s="257">
        <v>8.92</v>
      </c>
      <c r="I294" s="231" t="s">
        <v>189</v>
      </c>
      <c r="J294" s="248"/>
      <c r="K294" s="243" t="str" cm="1">
        <f t="array" ref="K294">_xlfn.IFS(J294="Grundreinigung Hartbelag",'Kalkulation Unterhaltsreinigung'!$L$633,J294="Grundreinigung Textilbelag",'Kalkulation Unterhaltsreinigung'!$L$634,J294="Grundreinigung Parkett",'Kalkulation Unterhaltsreinigung'!$L$635,TRUE,"")</f>
        <v/>
      </c>
      <c r="L294" s="243"/>
      <c r="M294" s="243"/>
      <c r="N294" s="240"/>
      <c r="O294" s="242"/>
    </row>
    <row r="295" spans="1:15" s="188" customFormat="1" ht="15" customHeight="1" x14ac:dyDescent="0.25">
      <c r="A295" s="264" t="s">
        <v>514</v>
      </c>
      <c r="B295" s="270" t="s">
        <v>515</v>
      </c>
      <c r="C295" s="264"/>
      <c r="D295" s="270" t="s">
        <v>174</v>
      </c>
      <c r="E295" s="271"/>
      <c r="F295" s="275" t="s">
        <v>238</v>
      </c>
      <c r="G295" s="273" t="s">
        <v>210</v>
      </c>
      <c r="H295" s="257">
        <v>2</v>
      </c>
      <c r="I295" s="231" t="s">
        <v>187</v>
      </c>
      <c r="J295" s="248"/>
      <c r="K295" s="243" t="str" cm="1">
        <f t="array" ref="K295">_xlfn.IFS(J295="Grundreinigung Hartbelag",'Kalkulation Unterhaltsreinigung'!$L$633,J295="Grundreinigung Textilbelag",'Kalkulation Unterhaltsreinigung'!$L$634,J295="Grundreinigung Parkett",'Kalkulation Unterhaltsreinigung'!$L$635,TRUE,"")</f>
        <v/>
      </c>
      <c r="L295" s="243"/>
      <c r="M295" s="243"/>
      <c r="N295" s="240"/>
      <c r="O295" s="242"/>
    </row>
    <row r="296" spans="1:15" s="188" customFormat="1" ht="15" customHeight="1" x14ac:dyDescent="0.25">
      <c r="A296" s="264" t="s">
        <v>514</v>
      </c>
      <c r="B296" s="270" t="s">
        <v>515</v>
      </c>
      <c r="C296" s="264"/>
      <c r="D296" s="270" t="s">
        <v>517</v>
      </c>
      <c r="E296" s="271"/>
      <c r="F296" s="272" t="s">
        <v>518</v>
      </c>
      <c r="G296" s="273" t="s">
        <v>519</v>
      </c>
      <c r="H296" s="257">
        <v>2.5499999999999998</v>
      </c>
      <c r="I296" s="275" t="s">
        <v>209</v>
      </c>
      <c r="J296" s="248"/>
      <c r="K296" s="243" t="str" cm="1">
        <f t="array" ref="K296">_xlfn.IFS(J296="Grundreinigung Hartbelag",'Kalkulation Unterhaltsreinigung'!$L$633,J296="Grundreinigung Textilbelag",'Kalkulation Unterhaltsreinigung'!$L$634,J296="Grundreinigung Parkett",'Kalkulation Unterhaltsreinigung'!$L$635,TRUE,"")</f>
        <v/>
      </c>
      <c r="L296" s="243"/>
      <c r="M296" s="243"/>
      <c r="N296" s="240"/>
      <c r="O296" s="242"/>
    </row>
    <row r="297" spans="1:15" s="188" customFormat="1" ht="15" customHeight="1" x14ac:dyDescent="0.25">
      <c r="A297" s="264" t="s">
        <v>514</v>
      </c>
      <c r="B297" s="270" t="s">
        <v>515</v>
      </c>
      <c r="C297" s="264"/>
      <c r="D297" s="270" t="s">
        <v>517</v>
      </c>
      <c r="E297" s="271"/>
      <c r="F297" s="272" t="s">
        <v>520</v>
      </c>
      <c r="G297" s="273" t="s">
        <v>275</v>
      </c>
      <c r="H297" s="257">
        <v>2.75</v>
      </c>
      <c r="I297" s="231" t="s">
        <v>237</v>
      </c>
      <c r="J297" s="248"/>
      <c r="K297" s="243" t="str" cm="1">
        <f t="array" ref="K297">_xlfn.IFS(J297="Grundreinigung Hartbelag",'Kalkulation Unterhaltsreinigung'!$L$633,J297="Grundreinigung Textilbelag",'Kalkulation Unterhaltsreinigung'!$L$634,J297="Grundreinigung Parkett",'Kalkulation Unterhaltsreinigung'!$L$635,TRUE,"")</f>
        <v/>
      </c>
      <c r="L297" s="243"/>
      <c r="M297" s="243"/>
      <c r="N297" s="240"/>
      <c r="O297" s="242"/>
    </row>
    <row r="298" spans="1:15" s="188" customFormat="1" ht="15" customHeight="1" x14ac:dyDescent="0.25">
      <c r="A298" s="264" t="s">
        <v>514</v>
      </c>
      <c r="B298" s="270" t="s">
        <v>515</v>
      </c>
      <c r="C298" s="264"/>
      <c r="D298" s="270" t="s">
        <v>517</v>
      </c>
      <c r="E298" s="271"/>
      <c r="F298" s="272" t="s">
        <v>521</v>
      </c>
      <c r="G298" s="273" t="s">
        <v>275</v>
      </c>
      <c r="H298" s="257">
        <v>2.2999999999999998</v>
      </c>
      <c r="I298" s="275" t="s">
        <v>209</v>
      </c>
      <c r="J298" s="248"/>
      <c r="K298" s="243" t="str" cm="1">
        <f t="array" ref="K298">_xlfn.IFS(J298="Grundreinigung Hartbelag",'Kalkulation Unterhaltsreinigung'!$L$633,J298="Grundreinigung Textilbelag",'Kalkulation Unterhaltsreinigung'!$L$634,J298="Grundreinigung Parkett",'Kalkulation Unterhaltsreinigung'!$L$635,TRUE,"")</f>
        <v/>
      </c>
      <c r="L298" s="243"/>
      <c r="M298" s="243"/>
      <c r="N298" s="240"/>
      <c r="O298" s="242"/>
    </row>
    <row r="299" spans="1:15" s="188" customFormat="1" ht="15" customHeight="1" x14ac:dyDescent="0.25">
      <c r="A299" s="264" t="s">
        <v>514</v>
      </c>
      <c r="B299" s="270" t="s">
        <v>515</v>
      </c>
      <c r="C299" s="264"/>
      <c r="D299" s="270" t="s">
        <v>517</v>
      </c>
      <c r="E299" s="271"/>
      <c r="F299" s="272" t="s">
        <v>522</v>
      </c>
      <c r="G299" s="273" t="s">
        <v>275</v>
      </c>
      <c r="H299" s="257">
        <v>6</v>
      </c>
      <c r="I299" s="231" t="s">
        <v>237</v>
      </c>
      <c r="J299" s="248"/>
      <c r="K299" s="243" t="str" cm="1">
        <f t="array" ref="K299">_xlfn.IFS(J299="Grundreinigung Hartbelag",'Kalkulation Unterhaltsreinigung'!$L$633,J299="Grundreinigung Textilbelag",'Kalkulation Unterhaltsreinigung'!$L$634,J299="Grundreinigung Parkett",'Kalkulation Unterhaltsreinigung'!$L$635,TRUE,"")</f>
        <v/>
      </c>
      <c r="L299" s="243"/>
      <c r="M299" s="243"/>
      <c r="N299" s="240"/>
      <c r="O299" s="242"/>
    </row>
    <row r="300" spans="1:15" s="188" customFormat="1" ht="15" customHeight="1" x14ac:dyDescent="0.25">
      <c r="A300" s="264" t="s">
        <v>514</v>
      </c>
      <c r="B300" s="270" t="s">
        <v>515</v>
      </c>
      <c r="C300" s="264"/>
      <c r="D300" s="270" t="s">
        <v>517</v>
      </c>
      <c r="E300" s="271"/>
      <c r="F300" s="272" t="s">
        <v>522</v>
      </c>
      <c r="G300" s="273" t="s">
        <v>275</v>
      </c>
      <c r="H300" s="257">
        <v>1.4</v>
      </c>
      <c r="I300" s="275" t="s">
        <v>209</v>
      </c>
      <c r="J300" s="248"/>
      <c r="K300" s="243" t="str" cm="1">
        <f t="array" ref="K300">_xlfn.IFS(J300="Grundreinigung Hartbelag",'Kalkulation Unterhaltsreinigung'!$L$633,J300="Grundreinigung Textilbelag",'Kalkulation Unterhaltsreinigung'!$L$634,J300="Grundreinigung Parkett",'Kalkulation Unterhaltsreinigung'!$L$635,TRUE,"")</f>
        <v/>
      </c>
      <c r="L300" s="243"/>
      <c r="M300" s="243"/>
      <c r="N300" s="240"/>
      <c r="O300" s="242"/>
    </row>
    <row r="301" spans="1:15" s="188" customFormat="1" ht="15" customHeight="1" x14ac:dyDescent="0.25">
      <c r="A301" s="264" t="s">
        <v>514</v>
      </c>
      <c r="B301" s="270" t="s">
        <v>515</v>
      </c>
      <c r="C301" s="264"/>
      <c r="D301" s="270" t="s">
        <v>517</v>
      </c>
      <c r="E301" s="271"/>
      <c r="F301" s="275" t="s">
        <v>523</v>
      </c>
      <c r="G301" s="273" t="s">
        <v>203</v>
      </c>
      <c r="H301" s="257">
        <v>3.3</v>
      </c>
      <c r="I301" s="231" t="s">
        <v>198</v>
      </c>
      <c r="J301" s="248"/>
      <c r="K301" s="243" t="str" cm="1">
        <f t="array" ref="K301">_xlfn.IFS(J301="Grundreinigung Hartbelag",'Kalkulation Unterhaltsreinigung'!$L$633,J301="Grundreinigung Textilbelag",'Kalkulation Unterhaltsreinigung'!$L$634,J301="Grundreinigung Parkett",'Kalkulation Unterhaltsreinigung'!$L$635,TRUE,"")</f>
        <v/>
      </c>
      <c r="L301" s="243"/>
      <c r="M301" s="243"/>
      <c r="N301" s="240"/>
      <c r="O301" s="242"/>
    </row>
    <row r="302" spans="1:15" s="188" customFormat="1" ht="15" customHeight="1" x14ac:dyDescent="0.25">
      <c r="A302" s="264" t="s">
        <v>514</v>
      </c>
      <c r="B302" s="270" t="s">
        <v>515</v>
      </c>
      <c r="C302" s="264"/>
      <c r="D302" s="270" t="s">
        <v>215</v>
      </c>
      <c r="E302" s="271"/>
      <c r="F302" s="275" t="s">
        <v>238</v>
      </c>
      <c r="G302" s="273" t="s">
        <v>275</v>
      </c>
      <c r="H302" s="257">
        <v>3.95</v>
      </c>
      <c r="I302" s="231" t="s">
        <v>187</v>
      </c>
      <c r="J302" s="248"/>
      <c r="K302" s="243" t="str" cm="1">
        <f t="array" ref="K302">_xlfn.IFS(J302="Grundreinigung Hartbelag",'Kalkulation Unterhaltsreinigung'!$L$633,J302="Grundreinigung Textilbelag",'Kalkulation Unterhaltsreinigung'!$L$634,J302="Grundreinigung Parkett",'Kalkulation Unterhaltsreinigung'!$L$635,TRUE,"")</f>
        <v/>
      </c>
      <c r="L302" s="243"/>
      <c r="M302" s="243"/>
      <c r="N302" s="240"/>
      <c r="O302" s="242"/>
    </row>
    <row r="303" spans="1:15" s="188" customFormat="1" ht="15" customHeight="1" x14ac:dyDescent="0.25">
      <c r="A303" s="264" t="s">
        <v>514</v>
      </c>
      <c r="B303" s="270" t="s">
        <v>515</v>
      </c>
      <c r="C303" s="264"/>
      <c r="D303" s="270" t="s">
        <v>215</v>
      </c>
      <c r="E303" s="271"/>
      <c r="F303" s="275" t="s">
        <v>524</v>
      </c>
      <c r="G303" s="273" t="s">
        <v>275</v>
      </c>
      <c r="H303" s="257">
        <v>40</v>
      </c>
      <c r="I303" s="231" t="s">
        <v>175</v>
      </c>
      <c r="J303" s="265"/>
      <c r="K303" s="243" t="str" cm="1">
        <f t="array" ref="K303">_xlfn.IFS(J303="Grundreinigung Hartbelag",'Kalkulation Unterhaltsreinigung'!$L$633,J303="Grundreinigung Textilbelag",'Kalkulation Unterhaltsreinigung'!$L$634,J303="Grundreinigung Parkett",'Kalkulation Unterhaltsreinigung'!$L$635,TRUE,"")</f>
        <v/>
      </c>
      <c r="L303" s="243"/>
      <c r="M303" s="243"/>
      <c r="N303" s="240"/>
      <c r="O303" s="242"/>
    </row>
    <row r="304" spans="1:15" s="188" customFormat="1" ht="15" customHeight="1" x14ac:dyDescent="0.25">
      <c r="A304" s="264" t="s">
        <v>514</v>
      </c>
      <c r="B304" s="270" t="s">
        <v>515</v>
      </c>
      <c r="C304" s="264"/>
      <c r="D304" s="270" t="s">
        <v>215</v>
      </c>
      <c r="E304" s="271"/>
      <c r="F304" s="275" t="s">
        <v>206</v>
      </c>
      <c r="G304" s="273" t="s">
        <v>210</v>
      </c>
      <c r="H304" s="257">
        <v>24.18</v>
      </c>
      <c r="I304" s="231" t="s">
        <v>194</v>
      </c>
      <c r="J304" s="248"/>
      <c r="K304" s="243" t="str" cm="1">
        <f t="array" ref="K304">_xlfn.IFS(J304="Grundreinigung Hartbelag",'Kalkulation Unterhaltsreinigung'!$L$633,J304="Grundreinigung Textilbelag",'Kalkulation Unterhaltsreinigung'!$L$634,J304="Grundreinigung Parkett",'Kalkulation Unterhaltsreinigung'!$L$635,TRUE,"")</f>
        <v/>
      </c>
      <c r="L304" s="243"/>
      <c r="M304" s="243"/>
      <c r="N304" s="240"/>
      <c r="O304" s="242"/>
    </row>
    <row r="305" spans="1:15" s="188" customFormat="1" ht="15" customHeight="1" x14ac:dyDescent="0.25">
      <c r="A305" s="264" t="s">
        <v>514</v>
      </c>
      <c r="B305" s="270" t="s">
        <v>515</v>
      </c>
      <c r="C305" s="264"/>
      <c r="D305" s="270" t="s">
        <v>215</v>
      </c>
      <c r="E305" s="271"/>
      <c r="F305" s="275" t="s">
        <v>525</v>
      </c>
      <c r="G305" s="273" t="s">
        <v>203</v>
      </c>
      <c r="H305" s="257">
        <v>11.86</v>
      </c>
      <c r="I305" s="272" t="s">
        <v>233</v>
      </c>
      <c r="J305" s="265"/>
      <c r="K305" s="243" t="str" cm="1">
        <f t="array" ref="K305">_xlfn.IFS(J305="Grundreinigung Hartbelag",'Kalkulation Unterhaltsreinigung'!$L$633,J305="Grundreinigung Textilbelag",'Kalkulation Unterhaltsreinigung'!$L$634,J305="Grundreinigung Parkett",'Kalkulation Unterhaltsreinigung'!$L$635,TRUE,"")</f>
        <v/>
      </c>
      <c r="L305" s="243"/>
      <c r="M305" s="243"/>
      <c r="N305" s="240"/>
      <c r="O305" s="242"/>
    </row>
    <row r="306" spans="1:15" s="188" customFormat="1" ht="15" customHeight="1" x14ac:dyDescent="0.25">
      <c r="A306" s="264" t="s">
        <v>514</v>
      </c>
      <c r="B306" s="270" t="s">
        <v>515</v>
      </c>
      <c r="C306" s="264"/>
      <c r="D306" s="270" t="s">
        <v>517</v>
      </c>
      <c r="E306" s="271"/>
      <c r="F306" s="275" t="s">
        <v>526</v>
      </c>
      <c r="G306" s="273" t="s">
        <v>527</v>
      </c>
      <c r="H306" s="257">
        <v>99</v>
      </c>
      <c r="I306" s="231" t="s">
        <v>175</v>
      </c>
      <c r="J306" s="248"/>
      <c r="K306" s="243" t="str" cm="1">
        <f t="array" ref="K306">_xlfn.IFS(J306="Grundreinigung Hartbelag",'Kalkulation Unterhaltsreinigung'!$L$633,J306="Grundreinigung Textilbelag",'Kalkulation Unterhaltsreinigung'!$L$634,J306="Grundreinigung Parkett",'Kalkulation Unterhaltsreinigung'!$L$635,TRUE,"")</f>
        <v/>
      </c>
      <c r="L306" s="243"/>
      <c r="M306" s="243"/>
      <c r="N306" s="240"/>
      <c r="O306" s="242"/>
    </row>
    <row r="307" spans="1:15" s="188" customFormat="1" ht="15" customHeight="1" x14ac:dyDescent="0.25">
      <c r="A307" s="264" t="s">
        <v>514</v>
      </c>
      <c r="B307" s="270" t="s">
        <v>515</v>
      </c>
      <c r="C307" s="264"/>
      <c r="D307" s="270" t="s">
        <v>517</v>
      </c>
      <c r="E307" s="271"/>
      <c r="F307" s="275" t="s">
        <v>295</v>
      </c>
      <c r="G307" s="273" t="s">
        <v>527</v>
      </c>
      <c r="H307" s="257">
        <v>16.7</v>
      </c>
      <c r="I307" s="231" t="s">
        <v>205</v>
      </c>
      <c r="J307" s="248"/>
      <c r="K307" s="243" t="str" cm="1">
        <f t="array" ref="K307">_xlfn.IFS(J307="Grundreinigung Hartbelag",'Kalkulation Unterhaltsreinigung'!$L$633,J307="Grundreinigung Textilbelag",'Kalkulation Unterhaltsreinigung'!$L$634,J307="Grundreinigung Parkett",'Kalkulation Unterhaltsreinigung'!$L$635,TRUE,"")</f>
        <v/>
      </c>
      <c r="L307" s="243"/>
      <c r="M307" s="243"/>
      <c r="N307" s="240"/>
      <c r="O307" s="242"/>
    </row>
    <row r="308" spans="1:15" s="188" customFormat="1" ht="15" customHeight="1" x14ac:dyDescent="0.25">
      <c r="A308" s="264" t="s">
        <v>514</v>
      </c>
      <c r="B308" s="270" t="s">
        <v>515</v>
      </c>
      <c r="C308" s="264"/>
      <c r="D308" s="270" t="s">
        <v>517</v>
      </c>
      <c r="E308" s="271"/>
      <c r="F308" s="275" t="s">
        <v>528</v>
      </c>
      <c r="G308" s="273" t="s">
        <v>527</v>
      </c>
      <c r="H308" s="257">
        <v>184.54</v>
      </c>
      <c r="I308" s="272" t="s">
        <v>217</v>
      </c>
      <c r="J308" s="248"/>
      <c r="K308" s="243" t="str" cm="1">
        <f t="array" ref="K308">_xlfn.IFS(J308="Grundreinigung Hartbelag",'Kalkulation Unterhaltsreinigung'!$L$633,J308="Grundreinigung Textilbelag",'Kalkulation Unterhaltsreinigung'!$L$634,J308="Grundreinigung Parkett",'Kalkulation Unterhaltsreinigung'!$L$635,TRUE,"")</f>
        <v/>
      </c>
      <c r="L308" s="243"/>
      <c r="M308" s="243"/>
      <c r="N308" s="240"/>
      <c r="O308" s="242"/>
    </row>
    <row r="309" spans="1:15" s="188" customFormat="1" ht="15" customHeight="1" x14ac:dyDescent="0.25">
      <c r="A309" s="264" t="s">
        <v>514</v>
      </c>
      <c r="B309" s="270" t="s">
        <v>515</v>
      </c>
      <c r="C309" s="264"/>
      <c r="D309" s="270" t="s">
        <v>517</v>
      </c>
      <c r="E309" s="271"/>
      <c r="F309" s="275" t="s">
        <v>233</v>
      </c>
      <c r="G309" s="273" t="s">
        <v>527</v>
      </c>
      <c r="H309" s="257">
        <v>12</v>
      </c>
      <c r="I309" s="272" t="s">
        <v>233</v>
      </c>
      <c r="J309" s="248"/>
      <c r="K309" s="243" t="str" cm="1">
        <f t="array" ref="K309">_xlfn.IFS(J309="Grundreinigung Hartbelag",'Kalkulation Unterhaltsreinigung'!$L$633,J309="Grundreinigung Textilbelag",'Kalkulation Unterhaltsreinigung'!$L$634,J309="Grundreinigung Parkett",'Kalkulation Unterhaltsreinigung'!$L$635,TRUE,"")</f>
        <v/>
      </c>
      <c r="L309" s="243"/>
      <c r="M309" s="243"/>
      <c r="N309" s="240"/>
      <c r="O309" s="242"/>
    </row>
    <row r="310" spans="1:15" s="188" customFormat="1" ht="15" customHeight="1" x14ac:dyDescent="0.25">
      <c r="A310" s="264" t="s">
        <v>514</v>
      </c>
      <c r="B310" s="270" t="s">
        <v>515</v>
      </c>
      <c r="C310" s="264"/>
      <c r="D310" s="270" t="s">
        <v>517</v>
      </c>
      <c r="E310" s="271"/>
      <c r="F310" s="275" t="s">
        <v>297</v>
      </c>
      <c r="G310" s="273" t="s">
        <v>203</v>
      </c>
      <c r="H310" s="257">
        <v>2.2000000000000002</v>
      </c>
      <c r="I310" s="231" t="s">
        <v>187</v>
      </c>
      <c r="J310" s="248"/>
      <c r="K310" s="243" t="str" cm="1">
        <f t="array" ref="K310">_xlfn.IFS(J310="Grundreinigung Hartbelag",'Kalkulation Unterhaltsreinigung'!$L$633,J310="Grundreinigung Textilbelag",'Kalkulation Unterhaltsreinigung'!$L$634,J310="Grundreinigung Parkett",'Kalkulation Unterhaltsreinigung'!$L$635,TRUE,"")</f>
        <v/>
      </c>
      <c r="L310" s="243"/>
      <c r="M310" s="243"/>
      <c r="N310" s="240"/>
      <c r="O310" s="242"/>
    </row>
    <row r="311" spans="1:15" s="188" customFormat="1" ht="15" customHeight="1" x14ac:dyDescent="0.25">
      <c r="A311" s="264" t="s">
        <v>514</v>
      </c>
      <c r="B311" s="270" t="s">
        <v>515</v>
      </c>
      <c r="C311" s="264"/>
      <c r="D311" s="270" t="s">
        <v>517</v>
      </c>
      <c r="E311" s="271"/>
      <c r="F311" s="275" t="s">
        <v>224</v>
      </c>
      <c r="G311" s="234" t="s">
        <v>186</v>
      </c>
      <c r="H311" s="257">
        <v>2.2000000000000002</v>
      </c>
      <c r="I311" s="272" t="s">
        <v>224</v>
      </c>
      <c r="J311" s="248"/>
      <c r="K311" s="243" t="str" cm="1">
        <f t="array" ref="K311">_xlfn.IFS(J311="Grundreinigung Hartbelag",'Kalkulation Unterhaltsreinigung'!$L$633,J311="Grundreinigung Textilbelag",'Kalkulation Unterhaltsreinigung'!$L$634,J311="Grundreinigung Parkett",'Kalkulation Unterhaltsreinigung'!$L$635,TRUE,"")</f>
        <v/>
      </c>
      <c r="L311" s="243"/>
      <c r="M311" s="243"/>
      <c r="N311" s="240"/>
      <c r="O311" s="242"/>
    </row>
    <row r="312" spans="1:15" s="188" customFormat="1" ht="15" customHeight="1" x14ac:dyDescent="0.25">
      <c r="A312" s="264" t="s">
        <v>514</v>
      </c>
      <c r="B312" s="270" t="s">
        <v>515</v>
      </c>
      <c r="C312" s="264"/>
      <c r="D312" s="270" t="s">
        <v>517</v>
      </c>
      <c r="E312" s="271"/>
      <c r="F312" s="272" t="s">
        <v>183</v>
      </c>
      <c r="G312" s="273" t="s">
        <v>203</v>
      </c>
      <c r="H312" s="257">
        <v>5.79</v>
      </c>
      <c r="I312" s="231" t="s">
        <v>183</v>
      </c>
      <c r="J312" s="248"/>
      <c r="K312" s="243" t="str" cm="1">
        <f t="array" ref="K312">_xlfn.IFS(J312="Grundreinigung Hartbelag",'Kalkulation Unterhaltsreinigung'!$L$633,J312="Grundreinigung Textilbelag",'Kalkulation Unterhaltsreinigung'!$L$634,J312="Grundreinigung Parkett",'Kalkulation Unterhaltsreinigung'!$L$635,TRUE,"")</f>
        <v/>
      </c>
      <c r="L312" s="243"/>
      <c r="M312" s="243"/>
      <c r="N312" s="240"/>
      <c r="O312" s="242"/>
    </row>
    <row r="313" spans="1:15" s="188" customFormat="1" ht="15" customHeight="1" x14ac:dyDescent="0.25">
      <c r="A313" s="264" t="s">
        <v>514</v>
      </c>
      <c r="B313" s="270" t="s">
        <v>515</v>
      </c>
      <c r="C313" s="264"/>
      <c r="D313" s="270" t="s">
        <v>517</v>
      </c>
      <c r="E313" s="271"/>
      <c r="F313" s="275" t="s">
        <v>295</v>
      </c>
      <c r="G313" s="273" t="s">
        <v>203</v>
      </c>
      <c r="H313" s="257">
        <v>6</v>
      </c>
      <c r="I313" s="231" t="s">
        <v>205</v>
      </c>
      <c r="J313" s="248"/>
      <c r="K313" s="243" t="str" cm="1">
        <f t="array" ref="K313">_xlfn.IFS(J313="Grundreinigung Hartbelag",'Kalkulation Unterhaltsreinigung'!$L$633,J313="Grundreinigung Textilbelag",'Kalkulation Unterhaltsreinigung'!$L$634,J313="Grundreinigung Parkett",'Kalkulation Unterhaltsreinigung'!$L$635,TRUE,"")</f>
        <v/>
      </c>
      <c r="L313" s="243"/>
      <c r="M313" s="243"/>
      <c r="N313" s="240"/>
      <c r="O313" s="242"/>
    </row>
    <row r="314" spans="1:15" s="188" customFormat="1" ht="15" customHeight="1" x14ac:dyDescent="0.25">
      <c r="A314" s="264" t="s">
        <v>514</v>
      </c>
      <c r="B314" s="270" t="s">
        <v>515</v>
      </c>
      <c r="C314" s="264"/>
      <c r="D314" s="270" t="s">
        <v>517</v>
      </c>
      <c r="E314" s="271"/>
      <c r="F314" s="272" t="s">
        <v>241</v>
      </c>
      <c r="G314" s="273" t="s">
        <v>275</v>
      </c>
      <c r="H314" s="257">
        <v>4.5</v>
      </c>
      <c r="I314" s="275" t="s">
        <v>209</v>
      </c>
      <c r="J314" s="248"/>
      <c r="K314" s="243" t="str" cm="1">
        <f t="array" ref="K314">_xlfn.IFS(J314="Grundreinigung Hartbelag",'Kalkulation Unterhaltsreinigung'!$L$633,J314="Grundreinigung Textilbelag",'Kalkulation Unterhaltsreinigung'!$L$634,J314="Grundreinigung Parkett",'Kalkulation Unterhaltsreinigung'!$L$635,TRUE,"")</f>
        <v/>
      </c>
      <c r="L314" s="243"/>
      <c r="M314" s="243"/>
      <c r="N314" s="240"/>
      <c r="O314" s="242"/>
    </row>
    <row r="315" spans="1:15" s="188" customFormat="1" ht="15" customHeight="1" x14ac:dyDescent="0.25">
      <c r="A315" s="264" t="s">
        <v>514</v>
      </c>
      <c r="B315" s="270" t="s">
        <v>515</v>
      </c>
      <c r="C315" s="264"/>
      <c r="D315" s="270" t="s">
        <v>517</v>
      </c>
      <c r="E315" s="271"/>
      <c r="F315" s="275" t="s">
        <v>282</v>
      </c>
      <c r="G315" s="273" t="s">
        <v>275</v>
      </c>
      <c r="H315" s="257">
        <v>5.0999999999999996</v>
      </c>
      <c r="I315" s="264" t="s">
        <v>200</v>
      </c>
      <c r="J315" s="248"/>
      <c r="K315" s="243" t="str" cm="1">
        <f t="array" ref="K315">_xlfn.IFS(J315="Grundreinigung Hartbelag",'Kalkulation Unterhaltsreinigung'!$L$633,J315="Grundreinigung Textilbelag",'Kalkulation Unterhaltsreinigung'!$L$634,J315="Grundreinigung Parkett",'Kalkulation Unterhaltsreinigung'!$L$635,TRUE,"")</f>
        <v/>
      </c>
      <c r="L315" s="243"/>
      <c r="M315" s="243"/>
      <c r="N315" s="240"/>
      <c r="O315" s="242"/>
    </row>
    <row r="316" spans="1:15" s="188" customFormat="1" ht="15" customHeight="1" x14ac:dyDescent="0.25">
      <c r="A316" s="264" t="s">
        <v>514</v>
      </c>
      <c r="B316" s="270" t="s">
        <v>515</v>
      </c>
      <c r="C316" s="264"/>
      <c r="D316" s="270" t="s">
        <v>517</v>
      </c>
      <c r="E316" s="271"/>
      <c r="F316" s="275" t="s">
        <v>529</v>
      </c>
      <c r="G316" s="273" t="s">
        <v>527</v>
      </c>
      <c r="H316" s="257">
        <v>47.9</v>
      </c>
      <c r="I316" s="264" t="s">
        <v>227</v>
      </c>
      <c r="J316" s="248"/>
      <c r="K316" s="243" t="str" cm="1">
        <f t="array" ref="K316">_xlfn.IFS(J316="Grundreinigung Hartbelag",'Kalkulation Unterhaltsreinigung'!$L$633,J316="Grundreinigung Textilbelag",'Kalkulation Unterhaltsreinigung'!$L$634,J316="Grundreinigung Parkett",'Kalkulation Unterhaltsreinigung'!$L$635,TRUE,"")</f>
        <v/>
      </c>
      <c r="L316" s="243"/>
      <c r="M316" s="243"/>
      <c r="N316" s="240"/>
      <c r="O316" s="242"/>
    </row>
    <row r="317" spans="1:15" s="188" customFormat="1" ht="15" customHeight="1" x14ac:dyDescent="0.25">
      <c r="A317" s="264" t="s">
        <v>514</v>
      </c>
      <c r="B317" s="270" t="s">
        <v>515</v>
      </c>
      <c r="C317" s="264"/>
      <c r="D317" s="270" t="s">
        <v>517</v>
      </c>
      <c r="E317" s="271"/>
      <c r="F317" s="275" t="s">
        <v>530</v>
      </c>
      <c r="G317" s="273" t="s">
        <v>527</v>
      </c>
      <c r="H317" s="257">
        <v>31.65</v>
      </c>
      <c r="I317" s="231" t="s">
        <v>175</v>
      </c>
      <c r="J317" s="265"/>
      <c r="K317" s="243" t="str" cm="1">
        <f t="array" ref="K317">_xlfn.IFS(J317="Grundreinigung Hartbelag",'Kalkulation Unterhaltsreinigung'!$L$633,J317="Grundreinigung Textilbelag",'Kalkulation Unterhaltsreinigung'!$L$634,J317="Grundreinigung Parkett",'Kalkulation Unterhaltsreinigung'!$L$635,TRUE,"")</f>
        <v/>
      </c>
      <c r="L317" s="243"/>
      <c r="M317" s="243"/>
      <c r="N317" s="240"/>
      <c r="O317" s="242"/>
    </row>
    <row r="318" spans="1:15" s="188" customFormat="1" ht="15" customHeight="1" x14ac:dyDescent="0.25">
      <c r="A318" s="264" t="s">
        <v>514</v>
      </c>
      <c r="B318" s="270" t="s">
        <v>515</v>
      </c>
      <c r="C318" s="264"/>
      <c r="D318" s="270" t="s">
        <v>517</v>
      </c>
      <c r="E318" s="271"/>
      <c r="F318" s="275" t="s">
        <v>524</v>
      </c>
      <c r="G318" s="273" t="s">
        <v>527</v>
      </c>
      <c r="H318" s="257">
        <v>16.7</v>
      </c>
      <c r="I318" s="231" t="s">
        <v>175</v>
      </c>
      <c r="J318" s="265"/>
      <c r="K318" s="243" t="str" cm="1">
        <f t="array" ref="K318">_xlfn.IFS(J318="Grundreinigung Hartbelag",'Kalkulation Unterhaltsreinigung'!$L$633,J318="Grundreinigung Textilbelag",'Kalkulation Unterhaltsreinigung'!$L$634,J318="Grundreinigung Parkett",'Kalkulation Unterhaltsreinigung'!$L$635,TRUE,"")</f>
        <v/>
      </c>
      <c r="L318" s="243"/>
      <c r="M318" s="243"/>
      <c r="N318" s="240"/>
      <c r="O318" s="242"/>
    </row>
    <row r="319" spans="1:15" s="188" customFormat="1" ht="15" customHeight="1" x14ac:dyDescent="0.25">
      <c r="A319" s="264" t="s">
        <v>514</v>
      </c>
      <c r="B319" s="270" t="s">
        <v>515</v>
      </c>
      <c r="C319" s="264"/>
      <c r="D319" s="270" t="s">
        <v>517</v>
      </c>
      <c r="E319" s="271"/>
      <c r="F319" s="275" t="s">
        <v>183</v>
      </c>
      <c r="G319" s="273" t="s">
        <v>527</v>
      </c>
      <c r="H319" s="257">
        <v>3.02</v>
      </c>
      <c r="I319" s="231" t="s">
        <v>183</v>
      </c>
      <c r="J319" s="248"/>
      <c r="K319" s="243" t="str" cm="1">
        <f t="array" ref="K319">_xlfn.IFS(J319="Grundreinigung Hartbelag",'Kalkulation Unterhaltsreinigung'!$L$633,J319="Grundreinigung Textilbelag",'Kalkulation Unterhaltsreinigung'!$L$634,J319="Grundreinigung Parkett",'Kalkulation Unterhaltsreinigung'!$L$635,TRUE,"")</f>
        <v/>
      </c>
      <c r="L319" s="243"/>
      <c r="M319" s="243"/>
      <c r="N319" s="240"/>
      <c r="O319" s="242"/>
    </row>
    <row r="320" spans="1:15" s="188" customFormat="1" ht="15" customHeight="1" x14ac:dyDescent="0.25">
      <c r="A320" s="264" t="s">
        <v>514</v>
      </c>
      <c r="B320" s="270" t="s">
        <v>515</v>
      </c>
      <c r="C320" s="264"/>
      <c r="D320" s="278" t="s">
        <v>517</v>
      </c>
      <c r="E320" s="271"/>
      <c r="F320" s="275" t="s">
        <v>531</v>
      </c>
      <c r="G320" s="234" t="s">
        <v>186</v>
      </c>
      <c r="H320" s="257">
        <v>4.7699999999999996</v>
      </c>
      <c r="I320" s="231" t="s">
        <v>187</v>
      </c>
      <c r="J320" s="248"/>
      <c r="K320" s="243" t="str" cm="1">
        <f t="array" ref="K320">_xlfn.IFS(J320="Grundreinigung Hartbelag",'Kalkulation Unterhaltsreinigung'!$L$633,J320="Grundreinigung Textilbelag",'Kalkulation Unterhaltsreinigung'!$L$634,J320="Grundreinigung Parkett",'Kalkulation Unterhaltsreinigung'!$L$635,TRUE,"")</f>
        <v/>
      </c>
      <c r="L320" s="243"/>
      <c r="M320" s="243"/>
      <c r="N320" s="240"/>
      <c r="O320" s="242"/>
    </row>
    <row r="321" spans="1:15" s="188" customFormat="1" ht="15" customHeight="1" x14ac:dyDescent="0.25">
      <c r="A321" s="264" t="s">
        <v>514</v>
      </c>
      <c r="B321" s="270" t="s">
        <v>515</v>
      </c>
      <c r="C321" s="264"/>
      <c r="D321" s="278" t="s">
        <v>517</v>
      </c>
      <c r="E321" s="271"/>
      <c r="F321" s="275" t="s">
        <v>289</v>
      </c>
      <c r="G321" s="234" t="s">
        <v>186</v>
      </c>
      <c r="H321" s="257">
        <v>6.06</v>
      </c>
      <c r="I321" s="231" t="s">
        <v>187</v>
      </c>
      <c r="J321" s="248"/>
      <c r="K321" s="243" t="str" cm="1">
        <f t="array" ref="K321">_xlfn.IFS(J321="Grundreinigung Hartbelag",'Kalkulation Unterhaltsreinigung'!$L$633,J321="Grundreinigung Textilbelag",'Kalkulation Unterhaltsreinigung'!$L$634,J321="Grundreinigung Parkett",'Kalkulation Unterhaltsreinigung'!$L$635,TRUE,"")</f>
        <v/>
      </c>
      <c r="L321" s="243"/>
      <c r="M321" s="243"/>
      <c r="N321" s="240"/>
      <c r="O321" s="242"/>
    </row>
    <row r="322" spans="1:15" s="188" customFormat="1" ht="15" customHeight="1" x14ac:dyDescent="0.25">
      <c r="A322" s="264" t="s">
        <v>514</v>
      </c>
      <c r="B322" s="270" t="s">
        <v>515</v>
      </c>
      <c r="C322" s="264"/>
      <c r="D322" s="278" t="s">
        <v>517</v>
      </c>
      <c r="E322" s="271"/>
      <c r="F322" s="275" t="s">
        <v>290</v>
      </c>
      <c r="G322" s="234" t="s">
        <v>186</v>
      </c>
      <c r="H322" s="257">
        <v>6.28</v>
      </c>
      <c r="I322" s="231" t="s">
        <v>187</v>
      </c>
      <c r="J322" s="248"/>
      <c r="K322" s="243" t="str" cm="1">
        <f t="array" ref="K322">_xlfn.IFS(J322="Grundreinigung Hartbelag",'Kalkulation Unterhaltsreinigung'!$L$633,J322="Grundreinigung Textilbelag",'Kalkulation Unterhaltsreinigung'!$L$634,J322="Grundreinigung Parkett",'Kalkulation Unterhaltsreinigung'!$L$635,TRUE,"")</f>
        <v/>
      </c>
      <c r="L322" s="243"/>
      <c r="M322" s="243"/>
      <c r="N322" s="240"/>
      <c r="O322" s="242"/>
    </row>
    <row r="323" spans="1:15" s="188" customFormat="1" ht="15" customHeight="1" x14ac:dyDescent="0.25">
      <c r="A323" s="264" t="s">
        <v>514</v>
      </c>
      <c r="B323" s="270" t="s">
        <v>515</v>
      </c>
      <c r="C323" s="264"/>
      <c r="D323" s="278" t="s">
        <v>517</v>
      </c>
      <c r="E323" s="271"/>
      <c r="F323" s="275" t="s">
        <v>200</v>
      </c>
      <c r="G323" s="234" t="s">
        <v>186</v>
      </c>
      <c r="H323" s="257">
        <v>15.43</v>
      </c>
      <c r="I323" s="264" t="s">
        <v>200</v>
      </c>
      <c r="J323" s="248"/>
      <c r="K323" s="243" t="str" cm="1">
        <f t="array" ref="K323">_xlfn.IFS(J323="Grundreinigung Hartbelag",'Kalkulation Unterhaltsreinigung'!$L$633,J323="Grundreinigung Textilbelag",'Kalkulation Unterhaltsreinigung'!$L$634,J323="Grundreinigung Parkett",'Kalkulation Unterhaltsreinigung'!$L$635,TRUE,"")</f>
        <v/>
      </c>
      <c r="L323" s="243"/>
      <c r="M323" s="243"/>
      <c r="N323" s="240"/>
      <c r="O323" s="242"/>
    </row>
    <row r="324" spans="1:15" s="188" customFormat="1" ht="15" customHeight="1" x14ac:dyDescent="0.25">
      <c r="A324" s="264" t="s">
        <v>514</v>
      </c>
      <c r="B324" s="270" t="s">
        <v>515</v>
      </c>
      <c r="C324" s="264"/>
      <c r="D324" s="278" t="s">
        <v>517</v>
      </c>
      <c r="E324" s="271"/>
      <c r="F324" s="275" t="s">
        <v>532</v>
      </c>
      <c r="G324" s="273" t="s">
        <v>527</v>
      </c>
      <c r="H324" s="257">
        <v>109.41</v>
      </c>
      <c r="I324" s="264" t="s">
        <v>217</v>
      </c>
      <c r="J324" s="265"/>
      <c r="K324" s="243" t="str" cm="1">
        <f t="array" ref="K324">_xlfn.IFS(J324="Grundreinigung Hartbelag",'Kalkulation Unterhaltsreinigung'!$L$633,J324="Grundreinigung Textilbelag",'Kalkulation Unterhaltsreinigung'!$L$634,J324="Grundreinigung Parkett",'Kalkulation Unterhaltsreinigung'!$L$635,TRUE,"")</f>
        <v/>
      </c>
      <c r="L324" s="243"/>
      <c r="M324" s="243"/>
      <c r="N324" s="240"/>
      <c r="O324" s="242"/>
    </row>
    <row r="325" spans="1:15" s="188" customFormat="1" ht="15" customHeight="1" x14ac:dyDescent="0.25">
      <c r="A325" s="264" t="s">
        <v>514</v>
      </c>
      <c r="B325" s="270" t="s">
        <v>515</v>
      </c>
      <c r="C325" s="887" t="s">
        <v>916</v>
      </c>
      <c r="D325" s="886" t="s">
        <v>517</v>
      </c>
      <c r="E325" s="904" t="s">
        <v>917</v>
      </c>
      <c r="F325" s="888" t="s">
        <v>200</v>
      </c>
      <c r="G325" s="886" t="s">
        <v>203</v>
      </c>
      <c r="H325" s="889">
        <v>17.45</v>
      </c>
      <c r="I325" s="892" t="s">
        <v>200</v>
      </c>
      <c r="J325" s="265"/>
      <c r="K325" s="243" t="str" cm="1">
        <f t="array" ref="K325">_xlfn.IFS(J325="Grundreinigung Hartbelag",'Kalkulation Unterhaltsreinigung'!$L$633,J325="Grundreinigung Textilbelag",'Kalkulation Unterhaltsreinigung'!$L$634,J325="Grundreinigung Parkett",'Kalkulation Unterhaltsreinigung'!$L$635,TRUE,"")</f>
        <v/>
      </c>
      <c r="L325" s="798"/>
      <c r="M325" s="798"/>
      <c r="N325" s="798"/>
      <c r="O325" s="797"/>
    </row>
    <row r="326" spans="1:15" s="188" customFormat="1" ht="15" customHeight="1" x14ac:dyDescent="0.25">
      <c r="A326" s="264" t="s">
        <v>514</v>
      </c>
      <c r="B326" s="270" t="s">
        <v>515</v>
      </c>
      <c r="C326" s="887" t="s">
        <v>916</v>
      </c>
      <c r="D326" s="886" t="s">
        <v>517</v>
      </c>
      <c r="E326" s="891" t="s">
        <v>323</v>
      </c>
      <c r="F326" s="888" t="s">
        <v>918</v>
      </c>
      <c r="G326" s="886" t="s">
        <v>210</v>
      </c>
      <c r="H326" s="889">
        <v>24.85</v>
      </c>
      <c r="I326" s="887" t="s">
        <v>208</v>
      </c>
      <c r="J326" s="265"/>
      <c r="K326" s="243" t="str" cm="1">
        <f t="array" ref="K326">_xlfn.IFS(J326="Grundreinigung Hartbelag",'Kalkulation Unterhaltsreinigung'!$L$633,J326="Grundreinigung Textilbelag",'Kalkulation Unterhaltsreinigung'!$L$634,J326="Grundreinigung Parkett",'Kalkulation Unterhaltsreinigung'!$L$635,TRUE,"")</f>
        <v/>
      </c>
      <c r="L326" s="798"/>
      <c r="M326" s="798"/>
      <c r="N326" s="798"/>
      <c r="O326" s="797"/>
    </row>
    <row r="327" spans="1:15" s="188" customFormat="1" ht="15" customHeight="1" x14ac:dyDescent="0.25">
      <c r="A327" s="264" t="s">
        <v>514</v>
      </c>
      <c r="B327" s="270" t="s">
        <v>515</v>
      </c>
      <c r="C327" s="887" t="s">
        <v>916</v>
      </c>
      <c r="D327" s="886" t="s">
        <v>517</v>
      </c>
      <c r="E327" s="891" t="s">
        <v>325</v>
      </c>
      <c r="F327" s="888" t="s">
        <v>919</v>
      </c>
      <c r="G327" s="886" t="s">
        <v>210</v>
      </c>
      <c r="H327" s="889">
        <v>12.47</v>
      </c>
      <c r="I327" s="887" t="s">
        <v>208</v>
      </c>
      <c r="J327" s="265"/>
      <c r="K327" s="243" t="str" cm="1">
        <f t="array" ref="K327">_xlfn.IFS(J327="Grundreinigung Hartbelag",'Kalkulation Unterhaltsreinigung'!$L$633,J327="Grundreinigung Textilbelag",'Kalkulation Unterhaltsreinigung'!$L$634,J327="Grundreinigung Parkett",'Kalkulation Unterhaltsreinigung'!$L$635,TRUE,"")</f>
        <v/>
      </c>
      <c r="L327" s="798"/>
      <c r="M327" s="798"/>
      <c r="N327" s="798"/>
      <c r="O327" s="797"/>
    </row>
    <row r="328" spans="1:15" s="188" customFormat="1" ht="15" customHeight="1" x14ac:dyDescent="0.25">
      <c r="A328" s="264" t="s">
        <v>514</v>
      </c>
      <c r="B328" s="270" t="s">
        <v>515</v>
      </c>
      <c r="C328" s="887" t="s">
        <v>916</v>
      </c>
      <c r="D328" s="886" t="s">
        <v>517</v>
      </c>
      <c r="E328" s="891" t="s">
        <v>326</v>
      </c>
      <c r="F328" s="888" t="s">
        <v>920</v>
      </c>
      <c r="G328" s="886" t="s">
        <v>203</v>
      </c>
      <c r="H328" s="889">
        <v>10.9</v>
      </c>
      <c r="I328" s="885" t="s">
        <v>189</v>
      </c>
      <c r="J328" s="265"/>
      <c r="K328" s="243" t="str" cm="1">
        <f t="array" ref="K328">_xlfn.IFS(J328="Grundreinigung Hartbelag",'Kalkulation Unterhaltsreinigung'!$L$633,J328="Grundreinigung Textilbelag",'Kalkulation Unterhaltsreinigung'!$L$634,J328="Grundreinigung Parkett",'Kalkulation Unterhaltsreinigung'!$L$635,TRUE,"")</f>
        <v/>
      </c>
      <c r="L328" s="798"/>
      <c r="M328" s="798"/>
      <c r="N328" s="798"/>
      <c r="O328" s="797"/>
    </row>
    <row r="329" spans="1:15" s="188" customFormat="1" ht="15" customHeight="1" x14ac:dyDescent="0.25">
      <c r="A329" s="264" t="s">
        <v>514</v>
      </c>
      <c r="B329" s="270" t="s">
        <v>515</v>
      </c>
      <c r="C329" s="887" t="s">
        <v>916</v>
      </c>
      <c r="D329" s="886" t="s">
        <v>517</v>
      </c>
      <c r="E329" s="891" t="s">
        <v>329</v>
      </c>
      <c r="F329" s="888" t="s">
        <v>921</v>
      </c>
      <c r="G329" s="886" t="s">
        <v>203</v>
      </c>
      <c r="H329" s="889">
        <v>8.07</v>
      </c>
      <c r="I329" s="887" t="s">
        <v>195</v>
      </c>
      <c r="J329" s="265"/>
      <c r="K329" s="243" t="str" cm="1">
        <f t="array" ref="K329">_xlfn.IFS(J329="Grundreinigung Hartbelag",'Kalkulation Unterhaltsreinigung'!$L$633,J329="Grundreinigung Textilbelag",'Kalkulation Unterhaltsreinigung'!$L$634,J329="Grundreinigung Parkett",'Kalkulation Unterhaltsreinigung'!$L$635,TRUE,"")</f>
        <v/>
      </c>
      <c r="L329" s="798"/>
      <c r="M329" s="798"/>
      <c r="N329" s="798"/>
      <c r="O329" s="797"/>
    </row>
    <row r="330" spans="1:15" s="188" customFormat="1" ht="15" customHeight="1" x14ac:dyDescent="0.25">
      <c r="A330" s="264" t="s">
        <v>514</v>
      </c>
      <c r="B330" s="270" t="s">
        <v>515</v>
      </c>
      <c r="C330" s="887" t="s">
        <v>916</v>
      </c>
      <c r="D330" s="886" t="s">
        <v>517</v>
      </c>
      <c r="E330" s="891" t="s">
        <v>922</v>
      </c>
      <c r="F330" s="888" t="s">
        <v>923</v>
      </c>
      <c r="G330" s="886" t="s">
        <v>210</v>
      </c>
      <c r="H330" s="889">
        <v>28.47</v>
      </c>
      <c r="I330" s="885" t="s">
        <v>175</v>
      </c>
      <c r="J330" s="265"/>
      <c r="K330" s="243" t="str" cm="1">
        <f t="array" ref="K330">_xlfn.IFS(J330="Grundreinigung Hartbelag",'Kalkulation Unterhaltsreinigung'!$L$633,J330="Grundreinigung Textilbelag",'Kalkulation Unterhaltsreinigung'!$L$634,J330="Grundreinigung Parkett",'Kalkulation Unterhaltsreinigung'!$L$635,TRUE,"")</f>
        <v/>
      </c>
      <c r="L330" s="798"/>
      <c r="M330" s="798"/>
      <c r="N330" s="798"/>
      <c r="O330" s="797"/>
    </row>
    <row r="331" spans="1:15" s="188" customFormat="1" ht="15" customHeight="1" x14ac:dyDescent="0.25">
      <c r="A331" s="264" t="s">
        <v>514</v>
      </c>
      <c r="B331" s="270" t="s">
        <v>515</v>
      </c>
      <c r="C331" s="887" t="s">
        <v>916</v>
      </c>
      <c r="D331" s="886" t="s">
        <v>517</v>
      </c>
      <c r="E331" s="891" t="s">
        <v>924</v>
      </c>
      <c r="F331" s="888" t="s">
        <v>903</v>
      </c>
      <c r="G331" s="886" t="s">
        <v>203</v>
      </c>
      <c r="H331" s="889">
        <v>3.72</v>
      </c>
      <c r="I331" s="885" t="s">
        <v>183</v>
      </c>
      <c r="J331" s="265"/>
      <c r="K331" s="243" t="str" cm="1">
        <f t="array" ref="K331">_xlfn.IFS(J331="Grundreinigung Hartbelag",'Kalkulation Unterhaltsreinigung'!$L$633,J331="Grundreinigung Textilbelag",'Kalkulation Unterhaltsreinigung'!$L$634,J331="Grundreinigung Parkett",'Kalkulation Unterhaltsreinigung'!$L$635,TRUE,"")</f>
        <v/>
      </c>
      <c r="L331" s="798"/>
      <c r="M331" s="798"/>
      <c r="N331" s="798"/>
      <c r="O331" s="797"/>
    </row>
    <row r="332" spans="1:15" s="188" customFormat="1" ht="15" customHeight="1" x14ac:dyDescent="0.25">
      <c r="A332" s="264" t="s">
        <v>514</v>
      </c>
      <c r="B332" s="270" t="s">
        <v>515</v>
      </c>
      <c r="C332" s="887" t="s">
        <v>916</v>
      </c>
      <c r="D332" s="886" t="s">
        <v>517</v>
      </c>
      <c r="E332" s="891" t="s">
        <v>925</v>
      </c>
      <c r="F332" s="888" t="s">
        <v>234</v>
      </c>
      <c r="G332" s="897" t="s">
        <v>186</v>
      </c>
      <c r="H332" s="889">
        <v>3.1</v>
      </c>
      <c r="I332" s="885" t="s">
        <v>187</v>
      </c>
      <c r="J332" s="265"/>
      <c r="K332" s="243" t="str" cm="1">
        <f t="array" ref="K332">_xlfn.IFS(J332="Grundreinigung Hartbelag",'Kalkulation Unterhaltsreinigung'!$L$633,J332="Grundreinigung Textilbelag",'Kalkulation Unterhaltsreinigung'!$L$634,J332="Grundreinigung Parkett",'Kalkulation Unterhaltsreinigung'!$L$635,TRUE,"")</f>
        <v/>
      </c>
      <c r="L332" s="798"/>
      <c r="M332" s="798"/>
      <c r="N332" s="798"/>
      <c r="O332" s="797"/>
    </row>
    <row r="333" spans="1:15" s="188" customFormat="1" ht="15" customHeight="1" x14ac:dyDescent="0.25">
      <c r="A333" s="264" t="s">
        <v>514</v>
      </c>
      <c r="B333" s="270" t="s">
        <v>515</v>
      </c>
      <c r="C333" s="887" t="s">
        <v>916</v>
      </c>
      <c r="D333" s="886" t="s">
        <v>517</v>
      </c>
      <c r="E333" s="886">
        <v>10</v>
      </c>
      <c r="F333" s="888" t="s">
        <v>235</v>
      </c>
      <c r="G333" s="897" t="s">
        <v>186</v>
      </c>
      <c r="H333" s="889">
        <v>2.99</v>
      </c>
      <c r="I333" s="885" t="s">
        <v>187</v>
      </c>
      <c r="J333" s="265"/>
      <c r="K333" s="243" t="str" cm="1">
        <f t="array" ref="K333">_xlfn.IFS(J333="Grundreinigung Hartbelag",'Kalkulation Unterhaltsreinigung'!$L$633,J333="Grundreinigung Textilbelag",'Kalkulation Unterhaltsreinigung'!$L$634,J333="Grundreinigung Parkett",'Kalkulation Unterhaltsreinigung'!$L$635,TRUE,"")</f>
        <v/>
      </c>
      <c r="L333" s="798"/>
      <c r="M333" s="798"/>
      <c r="N333" s="798"/>
      <c r="O333" s="797"/>
    </row>
    <row r="334" spans="1:15" s="188" customFormat="1" ht="15" customHeight="1" x14ac:dyDescent="0.25">
      <c r="A334" s="264" t="s">
        <v>514</v>
      </c>
      <c r="B334" s="270" t="s">
        <v>515</v>
      </c>
      <c r="C334" s="887" t="s">
        <v>916</v>
      </c>
      <c r="D334" s="886" t="s">
        <v>517</v>
      </c>
      <c r="E334" s="886">
        <v>11</v>
      </c>
      <c r="F334" s="888" t="s">
        <v>926</v>
      </c>
      <c r="G334" s="897" t="s">
        <v>186</v>
      </c>
      <c r="H334" s="889">
        <v>6.16</v>
      </c>
      <c r="I334" s="885" t="s">
        <v>187</v>
      </c>
      <c r="J334" s="265"/>
      <c r="K334" s="243" t="str" cm="1">
        <f t="array" ref="K334">_xlfn.IFS(J334="Grundreinigung Hartbelag",'Kalkulation Unterhaltsreinigung'!$L$633,J334="Grundreinigung Textilbelag",'Kalkulation Unterhaltsreinigung'!$L$634,J334="Grundreinigung Parkett",'Kalkulation Unterhaltsreinigung'!$L$635,TRUE,"")</f>
        <v/>
      </c>
      <c r="L334" s="798"/>
      <c r="M334" s="798"/>
      <c r="N334" s="798"/>
      <c r="O334" s="797"/>
    </row>
    <row r="335" spans="1:15" s="187" customFormat="1" ht="15" customHeight="1" x14ac:dyDescent="0.25">
      <c r="A335" s="761" t="s">
        <v>571</v>
      </c>
      <c r="B335" s="274" t="s">
        <v>515</v>
      </c>
      <c r="C335" s="768"/>
      <c r="D335" s="768"/>
      <c r="E335" s="769"/>
      <c r="F335" s="768"/>
      <c r="G335" s="768"/>
      <c r="H335" s="246">
        <f>SUM(H290:H324)</f>
        <v>762.50999999999988</v>
      </c>
      <c r="I335" s="767"/>
      <c r="J335" s="767"/>
      <c r="K335" s="243" t="str" cm="1">
        <f t="array" ref="K335">_xlfn.IFS(J335="Grundreinigung Hartbelag",'Kalkulation Unterhaltsreinigung'!$L$633,J335="Grundreinigung Textilbelag",'Kalkulation Unterhaltsreinigung'!$L$634,J335="Grundreinigung Parkett",'Kalkulation Unterhaltsreinigung'!$L$635,TRUE,"")</f>
        <v/>
      </c>
      <c r="L335" s="246">
        <f>SUM(L290:L334)</f>
        <v>0</v>
      </c>
      <c r="M335" s="246">
        <f t="shared" ref="M335:N335" si="60">SUM(M290:M334)</f>
        <v>0</v>
      </c>
      <c r="N335" s="246">
        <f t="shared" si="60"/>
        <v>0</v>
      </c>
      <c r="O335" s="246">
        <f>SUM(L335:N335)</f>
        <v>0</v>
      </c>
    </row>
    <row r="336" spans="1:15" s="188" customFormat="1" x14ac:dyDescent="0.25">
      <c r="A336" s="265" t="s">
        <v>287</v>
      </c>
      <c r="B336" s="265" t="s">
        <v>567</v>
      </c>
      <c r="C336" s="265"/>
      <c r="D336" s="265"/>
      <c r="E336" s="267"/>
      <c r="F336" s="279" t="s">
        <v>199</v>
      </c>
      <c r="G336" s="279" t="s">
        <v>203</v>
      </c>
      <c r="H336" s="251">
        <v>25</v>
      </c>
      <c r="I336" s="265" t="s">
        <v>200</v>
      </c>
      <c r="J336" s="280"/>
      <c r="K336" s="243" t="str" cm="1">
        <f t="array" ref="K336">_xlfn.IFS(J336="Grundreinigung Hartbelag",'Kalkulation Unterhaltsreinigung'!$L$633,J336="Grundreinigung Textilbelag",'Kalkulation Unterhaltsreinigung'!$L$634,J336="Grundreinigung Parkett",'Kalkulation Unterhaltsreinigung'!$L$635,TRUE,"")</f>
        <v/>
      </c>
      <c r="L336" s="243"/>
      <c r="M336" s="243"/>
      <c r="N336" s="240"/>
      <c r="O336" s="242"/>
    </row>
    <row r="337" spans="1:15" s="188" customFormat="1" x14ac:dyDescent="0.25">
      <c r="A337" s="264" t="s">
        <v>287</v>
      </c>
      <c r="B337" s="265" t="s">
        <v>567</v>
      </c>
      <c r="C337" s="264"/>
      <c r="D337" s="264"/>
      <c r="E337" s="271"/>
      <c r="F337" s="283" t="s">
        <v>534</v>
      </c>
      <c r="G337" s="234" t="s">
        <v>186</v>
      </c>
      <c r="H337" s="257">
        <v>5.46</v>
      </c>
      <c r="I337" s="231" t="s">
        <v>187</v>
      </c>
      <c r="J337" s="280"/>
      <c r="K337" s="243" t="str" cm="1">
        <f t="array" ref="K337">_xlfn.IFS(J337="Grundreinigung Hartbelag",'Kalkulation Unterhaltsreinigung'!$L$633,J337="Grundreinigung Textilbelag",'Kalkulation Unterhaltsreinigung'!$L$634,J337="Grundreinigung Parkett",'Kalkulation Unterhaltsreinigung'!$L$635,TRUE,"")</f>
        <v/>
      </c>
      <c r="L337" s="243"/>
      <c r="M337" s="243"/>
      <c r="N337" s="240"/>
      <c r="O337" s="242"/>
    </row>
    <row r="338" spans="1:15" s="188" customFormat="1" x14ac:dyDescent="0.25">
      <c r="A338" s="264" t="s">
        <v>287</v>
      </c>
      <c r="B338" s="265" t="s">
        <v>567</v>
      </c>
      <c r="C338" s="264"/>
      <c r="D338" s="264"/>
      <c r="E338" s="271"/>
      <c r="F338" s="283" t="s">
        <v>535</v>
      </c>
      <c r="G338" s="234" t="s">
        <v>186</v>
      </c>
      <c r="H338" s="257">
        <v>8</v>
      </c>
      <c r="I338" s="231" t="s">
        <v>187</v>
      </c>
      <c r="J338" s="280"/>
      <c r="K338" s="243" t="str" cm="1">
        <f t="array" ref="K338">_xlfn.IFS(J338="Grundreinigung Hartbelag",'Kalkulation Unterhaltsreinigung'!$L$633,J338="Grundreinigung Textilbelag",'Kalkulation Unterhaltsreinigung'!$L$634,J338="Grundreinigung Parkett",'Kalkulation Unterhaltsreinigung'!$L$635,TRUE,"")</f>
        <v/>
      </c>
      <c r="L338" s="243"/>
      <c r="M338" s="243"/>
      <c r="N338" s="240"/>
      <c r="O338" s="242"/>
    </row>
    <row r="339" spans="1:15" s="188" customFormat="1" x14ac:dyDescent="0.25">
      <c r="A339" s="264" t="s">
        <v>287</v>
      </c>
      <c r="B339" s="265" t="s">
        <v>567</v>
      </c>
      <c r="C339" s="264"/>
      <c r="D339" s="264"/>
      <c r="E339" s="271"/>
      <c r="F339" s="283" t="s">
        <v>536</v>
      </c>
      <c r="G339" s="234" t="s">
        <v>186</v>
      </c>
      <c r="H339" s="257">
        <v>2.3199999999999998</v>
      </c>
      <c r="I339" s="231" t="s">
        <v>187</v>
      </c>
      <c r="J339" s="280"/>
      <c r="K339" s="243" t="str" cm="1">
        <f t="array" ref="K339">_xlfn.IFS(J339="Grundreinigung Hartbelag",'Kalkulation Unterhaltsreinigung'!$L$633,J339="Grundreinigung Textilbelag",'Kalkulation Unterhaltsreinigung'!$L$634,J339="Grundreinigung Parkett",'Kalkulation Unterhaltsreinigung'!$L$635,TRUE,"")</f>
        <v/>
      </c>
      <c r="L339" s="243"/>
      <c r="M339" s="243"/>
      <c r="N339" s="240"/>
      <c r="O339" s="242"/>
    </row>
    <row r="340" spans="1:15" s="188" customFormat="1" x14ac:dyDescent="0.25">
      <c r="A340" s="264" t="s">
        <v>287</v>
      </c>
      <c r="B340" s="265" t="s">
        <v>567</v>
      </c>
      <c r="C340" s="264"/>
      <c r="D340" s="264"/>
      <c r="E340" s="271"/>
      <c r="F340" s="283" t="s">
        <v>221</v>
      </c>
      <c r="G340" s="234" t="s">
        <v>186</v>
      </c>
      <c r="H340" s="257">
        <v>15.8</v>
      </c>
      <c r="I340" s="264" t="s">
        <v>219</v>
      </c>
      <c r="J340" s="280"/>
      <c r="K340" s="243" t="str" cm="1">
        <f t="array" ref="K340">_xlfn.IFS(J340="Grundreinigung Hartbelag",'Kalkulation Unterhaltsreinigung'!$L$633,J340="Grundreinigung Textilbelag",'Kalkulation Unterhaltsreinigung'!$L$634,J340="Grundreinigung Parkett",'Kalkulation Unterhaltsreinigung'!$L$635,TRUE,"")</f>
        <v/>
      </c>
      <c r="L340" s="243"/>
      <c r="M340" s="243"/>
      <c r="N340" s="240"/>
      <c r="O340" s="242"/>
    </row>
    <row r="341" spans="1:15" s="188" customFormat="1" x14ac:dyDescent="0.25">
      <c r="A341" s="264" t="s">
        <v>287</v>
      </c>
      <c r="B341" s="265" t="s">
        <v>567</v>
      </c>
      <c r="C341" s="264"/>
      <c r="D341" s="264"/>
      <c r="E341" s="271"/>
      <c r="F341" s="283" t="s">
        <v>222</v>
      </c>
      <c r="G341" s="234" t="s">
        <v>186</v>
      </c>
      <c r="H341" s="257">
        <v>16.010000000000002</v>
      </c>
      <c r="I341" s="264" t="s">
        <v>219</v>
      </c>
      <c r="J341" s="280"/>
      <c r="K341" s="243" t="str" cm="1">
        <f t="array" ref="K341">_xlfn.IFS(J341="Grundreinigung Hartbelag",'Kalkulation Unterhaltsreinigung'!$L$633,J341="Grundreinigung Textilbelag",'Kalkulation Unterhaltsreinigung'!$L$634,J341="Grundreinigung Parkett",'Kalkulation Unterhaltsreinigung'!$L$635,TRUE,"")</f>
        <v/>
      </c>
      <c r="L341" s="243"/>
      <c r="M341" s="243"/>
      <c r="N341" s="240"/>
      <c r="O341" s="242"/>
    </row>
    <row r="342" spans="1:15" s="188" customFormat="1" x14ac:dyDescent="0.25">
      <c r="A342" s="264" t="s">
        <v>287</v>
      </c>
      <c r="B342" s="265" t="s">
        <v>567</v>
      </c>
      <c r="C342" s="264"/>
      <c r="D342" s="264"/>
      <c r="E342" s="271"/>
      <c r="F342" s="283" t="s">
        <v>288</v>
      </c>
      <c r="G342" s="234" t="s">
        <v>186</v>
      </c>
      <c r="H342" s="257">
        <v>13.86</v>
      </c>
      <c r="I342" s="264" t="s">
        <v>224</v>
      </c>
      <c r="J342" s="280"/>
      <c r="K342" s="243" t="str" cm="1">
        <f t="array" ref="K342">_xlfn.IFS(J342="Grundreinigung Hartbelag",'Kalkulation Unterhaltsreinigung'!$L$633,J342="Grundreinigung Textilbelag",'Kalkulation Unterhaltsreinigung'!$L$634,J342="Grundreinigung Parkett",'Kalkulation Unterhaltsreinigung'!$L$635,TRUE,"")</f>
        <v/>
      </c>
      <c r="L342" s="243"/>
      <c r="M342" s="243"/>
      <c r="N342" s="240"/>
      <c r="O342" s="242"/>
    </row>
    <row r="343" spans="1:15" s="188" customFormat="1" x14ac:dyDescent="0.25">
      <c r="A343" s="264" t="s">
        <v>287</v>
      </c>
      <c r="B343" s="265" t="s">
        <v>567</v>
      </c>
      <c r="C343" s="264"/>
      <c r="D343" s="264"/>
      <c r="E343" s="271"/>
      <c r="F343" s="283" t="s">
        <v>200</v>
      </c>
      <c r="G343" s="283" t="s">
        <v>203</v>
      </c>
      <c r="H343" s="257">
        <v>9.9</v>
      </c>
      <c r="I343" s="264" t="s">
        <v>200</v>
      </c>
      <c r="J343" s="280"/>
      <c r="K343" s="243" t="str" cm="1">
        <f t="array" ref="K343">_xlfn.IFS(J343="Grundreinigung Hartbelag",'Kalkulation Unterhaltsreinigung'!$L$633,J343="Grundreinigung Textilbelag",'Kalkulation Unterhaltsreinigung'!$L$634,J343="Grundreinigung Parkett",'Kalkulation Unterhaltsreinigung'!$L$635,TRUE,"")</f>
        <v/>
      </c>
      <c r="L343" s="243"/>
      <c r="M343" s="243"/>
      <c r="N343" s="240"/>
      <c r="O343" s="242"/>
    </row>
    <row r="344" spans="1:15" s="188" customFormat="1" x14ac:dyDescent="0.25">
      <c r="A344" s="264" t="s">
        <v>287</v>
      </c>
      <c r="B344" s="265" t="s">
        <v>567</v>
      </c>
      <c r="C344" s="264"/>
      <c r="D344" s="264"/>
      <c r="E344" s="271"/>
      <c r="F344" s="283" t="s">
        <v>535</v>
      </c>
      <c r="G344" s="234" t="s">
        <v>186</v>
      </c>
      <c r="H344" s="257">
        <v>1.38</v>
      </c>
      <c r="I344" s="231" t="s">
        <v>187</v>
      </c>
      <c r="J344" s="280"/>
      <c r="K344" s="243" t="str" cm="1">
        <f t="array" ref="K344">_xlfn.IFS(J344="Grundreinigung Hartbelag",'Kalkulation Unterhaltsreinigung'!$L$633,J344="Grundreinigung Textilbelag",'Kalkulation Unterhaltsreinigung'!$L$634,J344="Grundreinigung Parkett",'Kalkulation Unterhaltsreinigung'!$L$635,TRUE,"")</f>
        <v/>
      </c>
      <c r="L344" s="243"/>
      <c r="M344" s="243"/>
      <c r="N344" s="240"/>
      <c r="O344" s="242"/>
    </row>
    <row r="345" spans="1:15" s="188" customFormat="1" x14ac:dyDescent="0.25">
      <c r="A345" s="264" t="s">
        <v>287</v>
      </c>
      <c r="B345" s="265" t="s">
        <v>567</v>
      </c>
      <c r="C345" s="264"/>
      <c r="D345" s="264"/>
      <c r="E345" s="271"/>
      <c r="F345" s="283" t="s">
        <v>534</v>
      </c>
      <c r="G345" s="234" t="s">
        <v>186</v>
      </c>
      <c r="H345" s="257">
        <v>1.38</v>
      </c>
      <c r="I345" s="231" t="s">
        <v>187</v>
      </c>
      <c r="J345" s="280"/>
      <c r="K345" s="243" t="str" cm="1">
        <f t="array" ref="K345">_xlfn.IFS(J345="Grundreinigung Hartbelag",'Kalkulation Unterhaltsreinigung'!$L$633,J345="Grundreinigung Textilbelag",'Kalkulation Unterhaltsreinigung'!$L$634,J345="Grundreinigung Parkett",'Kalkulation Unterhaltsreinigung'!$L$635,TRUE,"")</f>
        <v/>
      </c>
      <c r="L345" s="243"/>
      <c r="M345" s="243"/>
      <c r="N345" s="240"/>
      <c r="O345" s="242"/>
    </row>
    <row r="346" spans="1:15" s="188" customFormat="1" x14ac:dyDescent="0.25">
      <c r="A346" s="264" t="s">
        <v>287</v>
      </c>
      <c r="B346" s="265" t="s">
        <v>567</v>
      </c>
      <c r="C346" s="264"/>
      <c r="D346" s="264"/>
      <c r="E346" s="271"/>
      <c r="F346" s="283" t="s">
        <v>258</v>
      </c>
      <c r="G346" s="283" t="s">
        <v>203</v>
      </c>
      <c r="H346" s="257">
        <v>9.6199999999999992</v>
      </c>
      <c r="I346" s="264" t="s">
        <v>208</v>
      </c>
      <c r="J346" s="280"/>
      <c r="K346" s="243" t="str" cm="1">
        <f t="array" ref="K346">_xlfn.IFS(J346="Grundreinigung Hartbelag",'Kalkulation Unterhaltsreinigung'!$L$633,J346="Grundreinigung Textilbelag",'Kalkulation Unterhaltsreinigung'!$L$634,J346="Grundreinigung Parkett",'Kalkulation Unterhaltsreinigung'!$L$635,TRUE,"")</f>
        <v/>
      </c>
      <c r="L346" s="243"/>
      <c r="M346" s="243"/>
      <c r="N346" s="240"/>
      <c r="O346" s="242"/>
    </row>
    <row r="347" spans="1:15" s="188" customFormat="1" x14ac:dyDescent="0.25">
      <c r="A347" s="264" t="s">
        <v>287</v>
      </c>
      <c r="B347" s="265" t="s">
        <v>567</v>
      </c>
      <c r="C347" s="264"/>
      <c r="D347" s="264"/>
      <c r="E347" s="271"/>
      <c r="F347" s="283" t="s">
        <v>288</v>
      </c>
      <c r="G347" s="234" t="s">
        <v>186</v>
      </c>
      <c r="H347" s="257">
        <v>9.44</v>
      </c>
      <c r="I347" s="264" t="s">
        <v>224</v>
      </c>
      <c r="J347" s="280"/>
      <c r="K347" s="243" t="str" cm="1">
        <f t="array" ref="K347">_xlfn.IFS(J347="Grundreinigung Hartbelag",'Kalkulation Unterhaltsreinigung'!$L$633,J347="Grundreinigung Textilbelag",'Kalkulation Unterhaltsreinigung'!$L$634,J347="Grundreinigung Parkett",'Kalkulation Unterhaltsreinigung'!$L$635,TRUE,"")</f>
        <v/>
      </c>
      <c r="L347" s="243"/>
      <c r="M347" s="243"/>
      <c r="N347" s="240"/>
      <c r="O347" s="242"/>
    </row>
    <row r="348" spans="1:15" s="188" customFormat="1" x14ac:dyDescent="0.25">
      <c r="A348" s="264" t="s">
        <v>287</v>
      </c>
      <c r="B348" s="265" t="s">
        <v>567</v>
      </c>
      <c r="C348" s="264"/>
      <c r="D348" s="264"/>
      <c r="E348" s="271"/>
      <c r="F348" s="283" t="s">
        <v>537</v>
      </c>
      <c r="G348" s="234" t="s">
        <v>186</v>
      </c>
      <c r="H348" s="257">
        <v>11.04</v>
      </c>
      <c r="I348" s="264" t="s">
        <v>219</v>
      </c>
      <c r="J348" s="280"/>
      <c r="K348" s="243" t="str" cm="1">
        <f t="array" ref="K348">_xlfn.IFS(J348="Grundreinigung Hartbelag",'Kalkulation Unterhaltsreinigung'!$L$633,J348="Grundreinigung Textilbelag",'Kalkulation Unterhaltsreinigung'!$L$634,J348="Grundreinigung Parkett",'Kalkulation Unterhaltsreinigung'!$L$635,TRUE,"")</f>
        <v/>
      </c>
      <c r="L348" s="243"/>
      <c r="M348" s="243"/>
      <c r="N348" s="240"/>
      <c r="O348" s="242"/>
    </row>
    <row r="349" spans="1:15" s="188" customFormat="1" x14ac:dyDescent="0.25">
      <c r="A349" s="264" t="s">
        <v>287</v>
      </c>
      <c r="B349" s="265" t="s">
        <v>567</v>
      </c>
      <c r="C349" s="264"/>
      <c r="D349" s="264"/>
      <c r="E349" s="271"/>
      <c r="F349" s="283" t="s">
        <v>537</v>
      </c>
      <c r="G349" s="234" t="s">
        <v>186</v>
      </c>
      <c r="H349" s="257">
        <v>14.52</v>
      </c>
      <c r="I349" s="264" t="s">
        <v>219</v>
      </c>
      <c r="J349" s="280"/>
      <c r="K349" s="243" t="str" cm="1">
        <f t="array" ref="K349">_xlfn.IFS(J349="Grundreinigung Hartbelag",'Kalkulation Unterhaltsreinigung'!$L$633,J349="Grundreinigung Textilbelag",'Kalkulation Unterhaltsreinigung'!$L$634,J349="Grundreinigung Parkett",'Kalkulation Unterhaltsreinigung'!$L$635,TRUE,"")</f>
        <v/>
      </c>
      <c r="L349" s="243"/>
      <c r="M349" s="243"/>
      <c r="N349" s="240"/>
      <c r="O349" s="242"/>
    </row>
    <row r="350" spans="1:15" s="188" customFormat="1" x14ac:dyDescent="0.25">
      <c r="A350" s="264" t="s">
        <v>287</v>
      </c>
      <c r="B350" s="265" t="s">
        <v>567</v>
      </c>
      <c r="C350" s="264"/>
      <c r="D350" s="264"/>
      <c r="E350" s="271"/>
      <c r="F350" s="283" t="s">
        <v>538</v>
      </c>
      <c r="G350" s="234" t="s">
        <v>186</v>
      </c>
      <c r="H350" s="257">
        <v>14.37</v>
      </c>
      <c r="I350" s="264" t="s">
        <v>219</v>
      </c>
      <c r="J350" s="280"/>
      <c r="K350" s="243" t="str" cm="1">
        <f t="array" ref="K350">_xlfn.IFS(J350="Grundreinigung Hartbelag",'Kalkulation Unterhaltsreinigung'!$L$633,J350="Grundreinigung Textilbelag",'Kalkulation Unterhaltsreinigung'!$L$634,J350="Grundreinigung Parkett",'Kalkulation Unterhaltsreinigung'!$L$635,TRUE,"")</f>
        <v/>
      </c>
      <c r="L350" s="243"/>
      <c r="M350" s="243"/>
      <c r="N350" s="240"/>
      <c r="O350" s="242"/>
    </row>
    <row r="351" spans="1:15" s="188" customFormat="1" x14ac:dyDescent="0.25">
      <c r="A351" s="264" t="s">
        <v>287</v>
      </c>
      <c r="B351" s="265" t="s">
        <v>567</v>
      </c>
      <c r="C351" s="264"/>
      <c r="D351" s="264"/>
      <c r="E351" s="271"/>
      <c r="F351" s="283" t="s">
        <v>208</v>
      </c>
      <c r="G351" s="283" t="s">
        <v>539</v>
      </c>
      <c r="H351" s="257">
        <v>8.5</v>
      </c>
      <c r="I351" s="264" t="s">
        <v>208</v>
      </c>
      <c r="J351" s="248" t="s">
        <v>573</v>
      </c>
      <c r="K351" s="243" cm="1">
        <f t="array" ref="K351">_xlfn.IFS(J351="Grundreinigung Hartbelag",'Kalkulation Unterhaltsreinigung'!$L$633,J351="Grundreinigung Textilbelag",'Kalkulation Unterhaltsreinigung'!$L$634,J351="Grundreinigung Parkett",'Kalkulation Unterhaltsreinigung'!$L$635,TRUE,"")</f>
        <v>0</v>
      </c>
      <c r="L351" s="243">
        <f>H351*K351</f>
        <v>0</v>
      </c>
      <c r="M351" s="243"/>
      <c r="N351" s="240"/>
      <c r="O351" s="242">
        <f>SUBTOTAL(9,L351:M351)</f>
        <v>0</v>
      </c>
    </row>
    <row r="352" spans="1:15" s="187" customFormat="1" ht="15" x14ac:dyDescent="0.25">
      <c r="A352" s="761" t="s">
        <v>571</v>
      </c>
      <c r="B352" s="285" t="s">
        <v>567</v>
      </c>
      <c r="C352" s="767"/>
      <c r="D352" s="767"/>
      <c r="E352" s="769"/>
      <c r="F352" s="770"/>
      <c r="G352" s="770"/>
      <c r="H352" s="246">
        <f>SUM(H336:H351)</f>
        <v>166.60000000000002</v>
      </c>
      <c r="I352" s="767"/>
      <c r="J352" s="767"/>
      <c r="K352" s="243" t="str" cm="1">
        <f t="array" ref="K352">_xlfn.IFS(J352="Grundreinigung Hartbelag",'Kalkulation Unterhaltsreinigung'!$L$633,J352="Grundreinigung Textilbelag",'Kalkulation Unterhaltsreinigung'!$L$634,J352="Grundreinigung Parkett",'Kalkulation Unterhaltsreinigung'!$L$635,TRUE,"")</f>
        <v/>
      </c>
      <c r="L352" s="246">
        <f>SUM(L336:L351)</f>
        <v>0</v>
      </c>
      <c r="M352" s="246">
        <f t="shared" ref="M352:N352" si="61">SUM(M336:M351)</f>
        <v>0</v>
      </c>
      <c r="N352" s="246">
        <f t="shared" si="61"/>
        <v>0</v>
      </c>
      <c r="O352" s="246">
        <f>SUM(L352:N352)</f>
        <v>0</v>
      </c>
    </row>
    <row r="353" spans="1:15" s="188" customFormat="1" x14ac:dyDescent="0.25">
      <c r="A353" s="265" t="s">
        <v>287</v>
      </c>
      <c r="B353" s="265" t="s">
        <v>541</v>
      </c>
      <c r="C353" s="265"/>
      <c r="D353" s="265"/>
      <c r="E353" s="267"/>
      <c r="F353" s="279" t="s">
        <v>542</v>
      </c>
      <c r="G353" s="253" t="s">
        <v>186</v>
      </c>
      <c r="H353" s="251">
        <v>8.65</v>
      </c>
      <c r="I353" s="248" t="s">
        <v>187</v>
      </c>
      <c r="J353" s="280"/>
      <c r="K353" s="243" t="str" cm="1">
        <f t="array" ref="K353">_xlfn.IFS(J353="Grundreinigung Hartbelag",'Kalkulation Unterhaltsreinigung'!$L$633,J353="Grundreinigung Textilbelag",'Kalkulation Unterhaltsreinigung'!$L$634,J353="Grundreinigung Parkett",'Kalkulation Unterhaltsreinigung'!$L$635,TRUE,"")</f>
        <v/>
      </c>
      <c r="L353" s="243"/>
      <c r="M353" s="243"/>
      <c r="N353" s="240"/>
      <c r="O353" s="242"/>
    </row>
    <row r="354" spans="1:15" s="188" customFormat="1" x14ac:dyDescent="0.25">
      <c r="A354" s="264" t="s">
        <v>287</v>
      </c>
      <c r="B354" s="264" t="s">
        <v>541</v>
      </c>
      <c r="C354" s="264"/>
      <c r="D354" s="264"/>
      <c r="E354" s="271"/>
      <c r="F354" s="283" t="s">
        <v>544</v>
      </c>
      <c r="G354" s="283" t="s">
        <v>203</v>
      </c>
      <c r="H354" s="257">
        <v>2.2599999999999998</v>
      </c>
      <c r="I354" s="264" t="s">
        <v>224</v>
      </c>
      <c r="J354" s="280"/>
      <c r="K354" s="243" t="str" cm="1">
        <f t="array" ref="K354">_xlfn.IFS(J354="Grundreinigung Hartbelag",'Kalkulation Unterhaltsreinigung'!$L$633,J354="Grundreinigung Textilbelag",'Kalkulation Unterhaltsreinigung'!$L$634,J354="Grundreinigung Parkett",'Kalkulation Unterhaltsreinigung'!$L$635,TRUE,"")</f>
        <v/>
      </c>
      <c r="L354" s="243"/>
      <c r="M354" s="243"/>
      <c r="N354" s="240"/>
      <c r="O354" s="242"/>
    </row>
    <row r="355" spans="1:15" s="188" customFormat="1" x14ac:dyDescent="0.25">
      <c r="A355" s="264" t="s">
        <v>287</v>
      </c>
      <c r="B355" s="264" t="s">
        <v>541</v>
      </c>
      <c r="C355" s="264"/>
      <c r="D355" s="264"/>
      <c r="E355" s="271"/>
      <c r="F355" s="283" t="s">
        <v>545</v>
      </c>
      <c r="G355" s="234" t="s">
        <v>186</v>
      </c>
      <c r="H355" s="257">
        <v>4.82</v>
      </c>
      <c r="I355" s="264" t="s">
        <v>219</v>
      </c>
      <c r="J355" s="280"/>
      <c r="K355" s="243" t="str" cm="1">
        <f t="array" ref="K355">_xlfn.IFS(J355="Grundreinigung Hartbelag",'Kalkulation Unterhaltsreinigung'!$L$633,J355="Grundreinigung Textilbelag",'Kalkulation Unterhaltsreinigung'!$L$634,J355="Grundreinigung Parkett",'Kalkulation Unterhaltsreinigung'!$L$635,TRUE,"")</f>
        <v/>
      </c>
      <c r="L355" s="243"/>
      <c r="M355" s="243"/>
      <c r="N355" s="240"/>
      <c r="O355" s="242"/>
    </row>
    <row r="356" spans="1:15" s="188" customFormat="1" x14ac:dyDescent="0.25">
      <c r="A356" s="264" t="s">
        <v>287</v>
      </c>
      <c r="B356" s="264" t="s">
        <v>541</v>
      </c>
      <c r="C356" s="264"/>
      <c r="D356" s="264"/>
      <c r="E356" s="271"/>
      <c r="F356" s="283" t="s">
        <v>221</v>
      </c>
      <c r="G356" s="234" t="s">
        <v>186</v>
      </c>
      <c r="H356" s="257">
        <v>17.399999999999999</v>
      </c>
      <c r="I356" s="264" t="s">
        <v>219</v>
      </c>
      <c r="J356" s="280"/>
      <c r="K356" s="243" t="str" cm="1">
        <f t="array" ref="K356">_xlfn.IFS(J356="Grundreinigung Hartbelag",'Kalkulation Unterhaltsreinigung'!$L$633,J356="Grundreinigung Textilbelag",'Kalkulation Unterhaltsreinigung'!$L$634,J356="Grundreinigung Parkett",'Kalkulation Unterhaltsreinigung'!$L$635,TRUE,"")</f>
        <v/>
      </c>
      <c r="L356" s="243"/>
      <c r="M356" s="243"/>
      <c r="N356" s="240"/>
      <c r="O356" s="242"/>
    </row>
    <row r="357" spans="1:15" s="188" customFormat="1" x14ac:dyDescent="0.25">
      <c r="A357" s="264" t="s">
        <v>287</v>
      </c>
      <c r="B357" s="264" t="s">
        <v>541</v>
      </c>
      <c r="C357" s="264"/>
      <c r="D357" s="264"/>
      <c r="E357" s="271"/>
      <c r="F357" s="283" t="s">
        <v>222</v>
      </c>
      <c r="G357" s="234" t="s">
        <v>186</v>
      </c>
      <c r="H357" s="257">
        <v>17.28</v>
      </c>
      <c r="I357" s="264" t="s">
        <v>219</v>
      </c>
      <c r="J357" s="280"/>
      <c r="K357" s="243" t="str" cm="1">
        <f t="array" ref="K357">_xlfn.IFS(J357="Grundreinigung Hartbelag",'Kalkulation Unterhaltsreinigung'!$L$633,J357="Grundreinigung Textilbelag",'Kalkulation Unterhaltsreinigung'!$L$634,J357="Grundreinigung Parkett",'Kalkulation Unterhaltsreinigung'!$L$635,TRUE,"")</f>
        <v/>
      </c>
      <c r="L357" s="243"/>
      <c r="M357" s="243"/>
      <c r="N357" s="240"/>
      <c r="O357" s="242"/>
    </row>
    <row r="358" spans="1:15" s="188" customFormat="1" x14ac:dyDescent="0.25">
      <c r="A358" s="264" t="s">
        <v>287</v>
      </c>
      <c r="B358" s="264" t="s">
        <v>541</v>
      </c>
      <c r="C358" s="264"/>
      <c r="D358" s="264"/>
      <c r="E358" s="271"/>
      <c r="F358" s="283" t="s">
        <v>224</v>
      </c>
      <c r="G358" s="234" t="s">
        <v>186</v>
      </c>
      <c r="H358" s="257">
        <v>11.8</v>
      </c>
      <c r="I358" s="264" t="s">
        <v>224</v>
      </c>
      <c r="J358" s="280"/>
      <c r="K358" s="243" t="str" cm="1">
        <f t="array" ref="K358">_xlfn.IFS(J358="Grundreinigung Hartbelag",'Kalkulation Unterhaltsreinigung'!$L$633,J358="Grundreinigung Textilbelag",'Kalkulation Unterhaltsreinigung'!$L$634,J358="Grundreinigung Parkett",'Kalkulation Unterhaltsreinigung'!$L$635,TRUE,"")</f>
        <v/>
      </c>
      <c r="L358" s="243"/>
      <c r="M358" s="243"/>
      <c r="N358" s="240"/>
      <c r="O358" s="242"/>
    </row>
    <row r="359" spans="1:15" s="188" customFormat="1" x14ac:dyDescent="0.25">
      <c r="A359" s="264" t="s">
        <v>287</v>
      </c>
      <c r="B359" s="264" t="s">
        <v>541</v>
      </c>
      <c r="C359" s="264"/>
      <c r="D359" s="264"/>
      <c r="E359" s="271"/>
      <c r="F359" s="283" t="s">
        <v>200</v>
      </c>
      <c r="G359" s="283" t="s">
        <v>203</v>
      </c>
      <c r="H359" s="257">
        <v>7.12</v>
      </c>
      <c r="I359" s="264" t="s">
        <v>200</v>
      </c>
      <c r="J359" s="280"/>
      <c r="K359" s="243" t="str" cm="1">
        <f t="array" ref="K359">_xlfn.IFS(J359="Grundreinigung Hartbelag",'Kalkulation Unterhaltsreinigung'!$L$633,J359="Grundreinigung Textilbelag",'Kalkulation Unterhaltsreinigung'!$L$634,J359="Grundreinigung Parkett",'Kalkulation Unterhaltsreinigung'!$L$635,TRUE,"")</f>
        <v/>
      </c>
      <c r="L359" s="243"/>
      <c r="M359" s="243"/>
      <c r="N359" s="240"/>
      <c r="O359" s="242"/>
    </row>
    <row r="360" spans="1:15" s="188" customFormat="1" x14ac:dyDescent="0.25">
      <c r="A360" s="264" t="s">
        <v>287</v>
      </c>
      <c r="B360" s="264" t="s">
        <v>541</v>
      </c>
      <c r="C360" s="264"/>
      <c r="D360" s="264"/>
      <c r="E360" s="271"/>
      <c r="F360" s="283" t="s">
        <v>546</v>
      </c>
      <c r="G360" s="234" t="s">
        <v>186</v>
      </c>
      <c r="H360" s="257">
        <v>8.3000000000000007</v>
      </c>
      <c r="I360" s="231" t="s">
        <v>187</v>
      </c>
      <c r="J360" s="280"/>
      <c r="K360" s="243" t="str" cm="1">
        <f t="array" ref="K360">_xlfn.IFS(J360="Grundreinigung Hartbelag",'Kalkulation Unterhaltsreinigung'!$L$633,J360="Grundreinigung Textilbelag",'Kalkulation Unterhaltsreinigung'!$L$634,J360="Grundreinigung Parkett",'Kalkulation Unterhaltsreinigung'!$L$635,TRUE,"")</f>
        <v/>
      </c>
      <c r="L360" s="243"/>
      <c r="M360" s="243"/>
      <c r="N360" s="240"/>
      <c r="O360" s="242"/>
    </row>
    <row r="361" spans="1:15" s="188" customFormat="1" x14ac:dyDescent="0.25">
      <c r="A361" s="264" t="s">
        <v>287</v>
      </c>
      <c r="B361" s="264" t="s">
        <v>541</v>
      </c>
      <c r="C361" s="264"/>
      <c r="D361" s="264"/>
      <c r="E361" s="271"/>
      <c r="F361" s="283" t="s">
        <v>544</v>
      </c>
      <c r="G361" s="283" t="s">
        <v>203</v>
      </c>
      <c r="H361" s="257">
        <v>2.069</v>
      </c>
      <c r="I361" s="264" t="s">
        <v>224</v>
      </c>
      <c r="J361" s="280"/>
      <c r="K361" s="243" t="str" cm="1">
        <f t="array" ref="K361">_xlfn.IFS(J361="Grundreinigung Hartbelag",'Kalkulation Unterhaltsreinigung'!$L$633,J361="Grundreinigung Textilbelag",'Kalkulation Unterhaltsreinigung'!$L$634,J361="Grundreinigung Parkett",'Kalkulation Unterhaltsreinigung'!$L$635,TRUE,"")</f>
        <v/>
      </c>
      <c r="L361" s="243"/>
      <c r="M361" s="243"/>
      <c r="N361" s="240"/>
      <c r="O361" s="242"/>
    </row>
    <row r="362" spans="1:15" s="188" customFormat="1" x14ac:dyDescent="0.25">
      <c r="A362" s="264" t="s">
        <v>287</v>
      </c>
      <c r="B362" s="264" t="s">
        <v>541</v>
      </c>
      <c r="C362" s="264"/>
      <c r="D362" s="264"/>
      <c r="E362" s="271"/>
      <c r="F362" s="283" t="s">
        <v>547</v>
      </c>
      <c r="G362" s="234" t="s">
        <v>186</v>
      </c>
      <c r="H362" s="257">
        <v>17.350000000000001</v>
      </c>
      <c r="I362" s="264" t="s">
        <v>219</v>
      </c>
      <c r="J362" s="280"/>
      <c r="K362" s="243" t="str" cm="1">
        <f t="array" ref="K362">_xlfn.IFS(J362="Grundreinigung Hartbelag",'Kalkulation Unterhaltsreinigung'!$L$633,J362="Grundreinigung Textilbelag",'Kalkulation Unterhaltsreinigung'!$L$634,J362="Grundreinigung Parkett",'Kalkulation Unterhaltsreinigung'!$L$635,TRUE,"")</f>
        <v/>
      </c>
      <c r="L362" s="243"/>
      <c r="M362" s="243"/>
      <c r="N362" s="240"/>
      <c r="O362" s="242"/>
    </row>
    <row r="363" spans="1:15" s="188" customFormat="1" x14ac:dyDescent="0.25">
      <c r="A363" s="264" t="s">
        <v>287</v>
      </c>
      <c r="B363" s="264" t="s">
        <v>541</v>
      </c>
      <c r="C363" s="264"/>
      <c r="D363" s="264"/>
      <c r="E363" s="271"/>
      <c r="F363" s="283" t="s">
        <v>548</v>
      </c>
      <c r="G363" s="234" t="s">
        <v>186</v>
      </c>
      <c r="H363" s="257">
        <v>17.350000000000001</v>
      </c>
      <c r="I363" s="264" t="s">
        <v>219</v>
      </c>
      <c r="J363" s="280"/>
      <c r="K363" s="243" t="str" cm="1">
        <f t="array" ref="K363">_xlfn.IFS(J363="Grundreinigung Hartbelag",'Kalkulation Unterhaltsreinigung'!$L$633,J363="Grundreinigung Textilbelag",'Kalkulation Unterhaltsreinigung'!$L$634,J363="Grundreinigung Parkett",'Kalkulation Unterhaltsreinigung'!$L$635,TRUE,"")</f>
        <v/>
      </c>
      <c r="L363" s="243"/>
      <c r="M363" s="243"/>
      <c r="N363" s="240"/>
      <c r="O363" s="242"/>
    </row>
    <row r="364" spans="1:15" s="188" customFormat="1" x14ac:dyDescent="0.25">
      <c r="A364" s="264" t="s">
        <v>287</v>
      </c>
      <c r="B364" s="264" t="s">
        <v>541</v>
      </c>
      <c r="C364" s="264"/>
      <c r="D364" s="264"/>
      <c r="E364" s="271"/>
      <c r="F364" s="283" t="s">
        <v>538</v>
      </c>
      <c r="G364" s="234" t="s">
        <v>186</v>
      </c>
      <c r="H364" s="257">
        <v>17.510000000000002</v>
      </c>
      <c r="I364" s="264" t="s">
        <v>219</v>
      </c>
      <c r="J364" s="280"/>
      <c r="K364" s="243" t="str" cm="1">
        <f t="array" ref="K364">_xlfn.IFS(J364="Grundreinigung Hartbelag",'Kalkulation Unterhaltsreinigung'!$L$633,J364="Grundreinigung Textilbelag",'Kalkulation Unterhaltsreinigung'!$L$634,J364="Grundreinigung Parkett",'Kalkulation Unterhaltsreinigung'!$L$635,TRUE,"")</f>
        <v/>
      </c>
      <c r="L364" s="243"/>
      <c r="M364" s="243"/>
      <c r="N364" s="240"/>
      <c r="O364" s="242"/>
    </row>
    <row r="365" spans="1:15" s="188" customFormat="1" x14ac:dyDescent="0.25">
      <c r="A365" s="264" t="s">
        <v>287</v>
      </c>
      <c r="B365" s="264" t="s">
        <v>541</v>
      </c>
      <c r="C365" s="264"/>
      <c r="D365" s="264"/>
      <c r="E365" s="271"/>
      <c r="F365" s="283" t="s">
        <v>224</v>
      </c>
      <c r="G365" s="234" t="s">
        <v>186</v>
      </c>
      <c r="H365" s="257">
        <v>11.8</v>
      </c>
      <c r="I365" s="264" t="s">
        <v>224</v>
      </c>
      <c r="J365" s="280"/>
      <c r="K365" s="243" t="str" cm="1">
        <f t="array" ref="K365">_xlfn.IFS(J365="Grundreinigung Hartbelag",'Kalkulation Unterhaltsreinigung'!$L$633,J365="Grundreinigung Textilbelag",'Kalkulation Unterhaltsreinigung'!$L$634,J365="Grundreinigung Parkett",'Kalkulation Unterhaltsreinigung'!$L$635,TRUE,"")</f>
        <v/>
      </c>
      <c r="L365" s="243"/>
      <c r="M365" s="243"/>
      <c r="N365" s="240"/>
      <c r="O365" s="242"/>
    </row>
    <row r="366" spans="1:15" s="188" customFormat="1" x14ac:dyDescent="0.25">
      <c r="A366" s="264" t="s">
        <v>287</v>
      </c>
      <c r="B366" s="264" t="s">
        <v>541</v>
      </c>
      <c r="C366" s="264"/>
      <c r="D366" s="264"/>
      <c r="E366" s="271"/>
      <c r="F366" s="283" t="s">
        <v>183</v>
      </c>
      <c r="G366" s="283" t="s">
        <v>203</v>
      </c>
      <c r="H366" s="257"/>
      <c r="I366" s="231" t="s">
        <v>183</v>
      </c>
      <c r="J366" s="280"/>
      <c r="K366" s="243" t="str" cm="1">
        <f t="array" ref="K366">_xlfn.IFS(J366="Grundreinigung Hartbelag",'Kalkulation Unterhaltsreinigung'!$L$633,J366="Grundreinigung Textilbelag",'Kalkulation Unterhaltsreinigung'!$L$634,J366="Grundreinigung Parkett",'Kalkulation Unterhaltsreinigung'!$L$635,TRUE,"")</f>
        <v/>
      </c>
      <c r="L366" s="243"/>
      <c r="M366" s="243"/>
      <c r="N366" s="240"/>
      <c r="O366" s="242"/>
    </row>
    <row r="367" spans="1:15" s="188" customFormat="1" x14ac:dyDescent="0.25">
      <c r="A367" s="264" t="s">
        <v>287</v>
      </c>
      <c r="B367" s="264" t="s">
        <v>541</v>
      </c>
      <c r="C367" s="264"/>
      <c r="D367" s="264"/>
      <c r="E367" s="271"/>
      <c r="F367" s="283" t="s">
        <v>200</v>
      </c>
      <c r="G367" s="283" t="s">
        <v>203</v>
      </c>
      <c r="H367" s="257">
        <v>7.12</v>
      </c>
      <c r="I367" s="264" t="s">
        <v>200</v>
      </c>
      <c r="J367" s="280"/>
      <c r="K367" s="243" t="str" cm="1">
        <f t="array" ref="K367">_xlfn.IFS(J367="Grundreinigung Hartbelag",'Kalkulation Unterhaltsreinigung'!$L$633,J367="Grundreinigung Textilbelag",'Kalkulation Unterhaltsreinigung'!$L$634,J367="Grundreinigung Parkett",'Kalkulation Unterhaltsreinigung'!$L$635,TRUE,"")</f>
        <v/>
      </c>
      <c r="L367" s="243"/>
      <c r="M367" s="243"/>
      <c r="N367" s="240"/>
      <c r="O367" s="242"/>
    </row>
    <row r="368" spans="1:15" s="188" customFormat="1" x14ac:dyDescent="0.25">
      <c r="A368" s="264" t="s">
        <v>287</v>
      </c>
      <c r="B368" s="264" t="s">
        <v>541</v>
      </c>
      <c r="C368" s="264"/>
      <c r="D368" s="264"/>
      <c r="E368" s="271"/>
      <c r="F368" s="283" t="s">
        <v>549</v>
      </c>
      <c r="G368" s="283" t="s">
        <v>203</v>
      </c>
      <c r="H368" s="257">
        <v>1.04</v>
      </c>
      <c r="I368" s="264" t="s">
        <v>273</v>
      </c>
      <c r="J368" s="280"/>
      <c r="K368" s="243" t="str" cm="1">
        <f t="array" ref="K368">_xlfn.IFS(J368="Grundreinigung Hartbelag",'Kalkulation Unterhaltsreinigung'!$L$633,J368="Grundreinigung Textilbelag",'Kalkulation Unterhaltsreinigung'!$L$634,J368="Grundreinigung Parkett",'Kalkulation Unterhaltsreinigung'!$L$635,TRUE,"")</f>
        <v/>
      </c>
      <c r="L368" s="243"/>
      <c r="M368" s="243"/>
      <c r="N368" s="240"/>
      <c r="O368" s="242"/>
    </row>
    <row r="369" spans="1:15" s="188" customFormat="1" x14ac:dyDescent="0.25">
      <c r="A369" s="264" t="s">
        <v>287</v>
      </c>
      <c r="B369" s="264" t="s">
        <v>541</v>
      </c>
      <c r="C369" s="264"/>
      <c r="D369" s="264"/>
      <c r="E369" s="271"/>
      <c r="F369" s="283" t="s">
        <v>422</v>
      </c>
      <c r="G369" s="283" t="s">
        <v>203</v>
      </c>
      <c r="H369" s="257">
        <v>7.53</v>
      </c>
      <c r="I369" s="264" t="s">
        <v>260</v>
      </c>
      <c r="J369" s="280"/>
      <c r="K369" s="243" t="str" cm="1">
        <f t="array" ref="K369">_xlfn.IFS(J369="Grundreinigung Hartbelag",'Kalkulation Unterhaltsreinigung'!$L$633,J369="Grundreinigung Textilbelag",'Kalkulation Unterhaltsreinigung'!$L$634,J369="Grundreinigung Parkett",'Kalkulation Unterhaltsreinigung'!$L$635,TRUE,"")</f>
        <v/>
      </c>
      <c r="L369" s="243"/>
      <c r="M369" s="243"/>
      <c r="N369" s="240"/>
      <c r="O369" s="242"/>
    </row>
    <row r="370" spans="1:15" s="188" customFormat="1" x14ac:dyDescent="0.25">
      <c r="A370" s="264" t="s">
        <v>287</v>
      </c>
      <c r="B370" s="264" t="s">
        <v>541</v>
      </c>
      <c r="C370" s="264"/>
      <c r="D370" s="264"/>
      <c r="E370" s="271"/>
      <c r="F370" s="283" t="s">
        <v>550</v>
      </c>
      <c r="G370" s="283" t="s">
        <v>203</v>
      </c>
      <c r="H370" s="257">
        <v>6.73</v>
      </c>
      <c r="I370" s="231" t="s">
        <v>187</v>
      </c>
      <c r="J370" s="280"/>
      <c r="K370" s="243" t="str" cm="1">
        <f t="array" ref="K370">_xlfn.IFS(J370="Grundreinigung Hartbelag",'Kalkulation Unterhaltsreinigung'!$L$633,J370="Grundreinigung Textilbelag",'Kalkulation Unterhaltsreinigung'!$L$634,J370="Grundreinigung Parkett",'Kalkulation Unterhaltsreinigung'!$L$635,TRUE,"")</f>
        <v/>
      </c>
      <c r="L370" s="243"/>
      <c r="M370" s="243"/>
      <c r="N370" s="240"/>
      <c r="O370" s="242"/>
    </row>
    <row r="371" spans="1:15" s="188" customFormat="1" x14ac:dyDescent="0.25">
      <c r="A371" s="264" t="s">
        <v>287</v>
      </c>
      <c r="B371" s="264" t="s">
        <v>541</v>
      </c>
      <c r="C371" s="264"/>
      <c r="D371" s="264"/>
      <c r="E371" s="271"/>
      <c r="F371" s="283" t="s">
        <v>550</v>
      </c>
      <c r="G371" s="283" t="s">
        <v>203</v>
      </c>
      <c r="H371" s="257">
        <v>13.15</v>
      </c>
      <c r="I371" s="231" t="s">
        <v>187</v>
      </c>
      <c r="J371" s="280"/>
      <c r="K371" s="243" t="str" cm="1">
        <f t="array" ref="K371">_xlfn.IFS(J371="Grundreinigung Hartbelag",'Kalkulation Unterhaltsreinigung'!$L$633,J371="Grundreinigung Textilbelag",'Kalkulation Unterhaltsreinigung'!$L$634,J371="Grundreinigung Parkett",'Kalkulation Unterhaltsreinigung'!$L$635,TRUE,"")</f>
        <v/>
      </c>
      <c r="L371" s="243"/>
      <c r="M371" s="243"/>
      <c r="N371" s="240"/>
      <c r="O371" s="242"/>
    </row>
    <row r="372" spans="1:15" s="187" customFormat="1" ht="15" x14ac:dyDescent="0.25">
      <c r="A372" s="761" t="s">
        <v>571</v>
      </c>
      <c r="B372" s="286" t="s">
        <v>541</v>
      </c>
      <c r="C372" s="767"/>
      <c r="D372" s="767"/>
      <c r="E372" s="769"/>
      <c r="F372" s="767"/>
      <c r="G372" s="767"/>
      <c r="H372" s="246">
        <f>SUM(H353:H371)</f>
        <v>179.279</v>
      </c>
      <c r="I372" s="767"/>
      <c r="J372" s="767"/>
      <c r="K372" s="243" t="str" cm="1">
        <f t="array" ref="K372">_xlfn.IFS(J372="Grundreinigung Hartbelag",'Kalkulation Unterhaltsreinigung'!$L$633,J372="Grundreinigung Textilbelag",'Kalkulation Unterhaltsreinigung'!$L$634,J372="Grundreinigung Parkett",'Kalkulation Unterhaltsreinigung'!$L$635,TRUE,"")</f>
        <v/>
      </c>
      <c r="L372" s="246">
        <f>SUM(L353:L371)</f>
        <v>0</v>
      </c>
      <c r="M372" s="246">
        <f>SUM(M353:M371)</f>
        <v>0</v>
      </c>
      <c r="N372" s="246">
        <f>SUM(N353:N371)</f>
        <v>0</v>
      </c>
      <c r="O372" s="246">
        <f>SUM(L372:N372)</f>
        <v>0</v>
      </c>
    </row>
    <row r="373" spans="1:15" s="188" customFormat="1" x14ac:dyDescent="0.25">
      <c r="A373" s="266" t="s">
        <v>551</v>
      </c>
      <c r="B373" s="266" t="s">
        <v>563</v>
      </c>
      <c r="C373" s="265"/>
      <c r="D373" s="265" t="s">
        <v>174</v>
      </c>
      <c r="E373" s="267"/>
      <c r="F373" s="268" t="s">
        <v>552</v>
      </c>
      <c r="G373" s="269" t="s">
        <v>186</v>
      </c>
      <c r="H373" s="251">
        <v>4.4000000000000004</v>
      </c>
      <c r="I373" s="248" t="s">
        <v>187</v>
      </c>
      <c r="J373" s="248"/>
      <c r="K373" s="243" t="str" cm="1">
        <f t="array" ref="K373">_xlfn.IFS(J373="Grundreinigung Hartbelag",'Kalkulation Unterhaltsreinigung'!$L$633,J373="Grundreinigung Textilbelag",'Kalkulation Unterhaltsreinigung'!$L$634,J373="Grundreinigung Parkett",'Kalkulation Unterhaltsreinigung'!$L$635,TRUE,"")</f>
        <v/>
      </c>
      <c r="L373" s="243"/>
      <c r="M373" s="243"/>
      <c r="N373" s="240"/>
      <c r="O373" s="242"/>
    </row>
    <row r="374" spans="1:15" s="188" customFormat="1" x14ac:dyDescent="0.25">
      <c r="A374" s="270" t="s">
        <v>551</v>
      </c>
      <c r="B374" s="266" t="s">
        <v>563</v>
      </c>
      <c r="C374" s="264"/>
      <c r="D374" s="264" t="s">
        <v>174</v>
      </c>
      <c r="E374" s="271"/>
      <c r="F374" s="272" t="s">
        <v>503</v>
      </c>
      <c r="G374" s="273" t="s">
        <v>186</v>
      </c>
      <c r="H374" s="257">
        <v>4.4000000000000004</v>
      </c>
      <c r="I374" s="231" t="s">
        <v>187</v>
      </c>
      <c r="J374" s="248"/>
      <c r="K374" s="243" t="str" cm="1">
        <f t="array" ref="K374">_xlfn.IFS(J374="Grundreinigung Hartbelag",'Kalkulation Unterhaltsreinigung'!$L$633,J374="Grundreinigung Textilbelag",'Kalkulation Unterhaltsreinigung'!$L$634,J374="Grundreinigung Parkett",'Kalkulation Unterhaltsreinigung'!$L$635,TRUE,"")</f>
        <v/>
      </c>
      <c r="L374" s="243"/>
      <c r="M374" s="243"/>
      <c r="N374" s="240"/>
      <c r="O374" s="242"/>
    </row>
    <row r="375" spans="1:15" s="188" customFormat="1" x14ac:dyDescent="0.25">
      <c r="A375" s="270" t="s">
        <v>551</v>
      </c>
      <c r="B375" s="266" t="s">
        <v>563</v>
      </c>
      <c r="C375" s="264"/>
      <c r="D375" s="264" t="s">
        <v>174</v>
      </c>
      <c r="E375" s="271"/>
      <c r="F375" s="272" t="s">
        <v>504</v>
      </c>
      <c r="G375" s="273" t="s">
        <v>186</v>
      </c>
      <c r="H375" s="257">
        <v>3.7</v>
      </c>
      <c r="I375" s="231" t="s">
        <v>187</v>
      </c>
      <c r="J375" s="248"/>
      <c r="K375" s="243" t="str" cm="1">
        <f t="array" ref="K375">_xlfn.IFS(J375="Grundreinigung Hartbelag",'Kalkulation Unterhaltsreinigung'!$L$633,J375="Grundreinigung Textilbelag",'Kalkulation Unterhaltsreinigung'!$L$634,J375="Grundreinigung Parkett",'Kalkulation Unterhaltsreinigung'!$L$635,TRUE,"")</f>
        <v/>
      </c>
      <c r="L375" s="243"/>
      <c r="M375" s="243"/>
      <c r="N375" s="240"/>
      <c r="O375" s="242"/>
    </row>
    <row r="376" spans="1:15" s="187" customFormat="1" ht="15" x14ac:dyDescent="0.25">
      <c r="A376" s="771" t="s">
        <v>571</v>
      </c>
      <c r="B376" s="274" t="s">
        <v>563</v>
      </c>
      <c r="C376" s="767"/>
      <c r="D376" s="767"/>
      <c r="E376" s="769"/>
      <c r="F376" s="772"/>
      <c r="G376" s="773"/>
      <c r="H376" s="246">
        <f>SUM(H373:H375)</f>
        <v>12.5</v>
      </c>
      <c r="I376" s="763"/>
      <c r="J376" s="763"/>
      <c r="K376" s="243" t="str" cm="1">
        <f t="array" ref="K376">_xlfn.IFS(J376="Grundreinigung Hartbelag",'Kalkulation Unterhaltsreinigung'!$L$633,J376="Grundreinigung Textilbelag",'Kalkulation Unterhaltsreinigung'!$L$634,J376="Grundreinigung Parkett",'Kalkulation Unterhaltsreinigung'!$L$635,TRUE,"")</f>
        <v/>
      </c>
      <c r="L376" s="246">
        <f>SUM(L373:L375)</f>
        <v>0</v>
      </c>
      <c r="M376" s="246">
        <f t="shared" ref="M376:N376" si="62">SUM(M373:M375)</f>
        <v>0</v>
      </c>
      <c r="N376" s="246">
        <f t="shared" si="62"/>
        <v>0</v>
      </c>
      <c r="O376" s="246">
        <f>SUM(L376:N376)</f>
        <v>0</v>
      </c>
    </row>
    <row r="377" spans="1:15" s="188" customFormat="1" x14ac:dyDescent="0.25">
      <c r="A377" s="266" t="s">
        <v>551</v>
      </c>
      <c r="B377" s="266" t="s">
        <v>564</v>
      </c>
      <c r="C377" s="265"/>
      <c r="D377" s="265" t="s">
        <v>174</v>
      </c>
      <c r="E377" s="267"/>
      <c r="F377" s="268" t="s">
        <v>503</v>
      </c>
      <c r="G377" s="269" t="s">
        <v>186</v>
      </c>
      <c r="H377" s="251">
        <v>10</v>
      </c>
      <c r="I377" s="248" t="s">
        <v>187</v>
      </c>
      <c r="J377" s="248"/>
      <c r="K377" s="243" t="str" cm="1">
        <f t="array" ref="K377">_xlfn.IFS(J377="Grundreinigung Hartbelag",'Kalkulation Unterhaltsreinigung'!$L$633,J377="Grundreinigung Textilbelag",'Kalkulation Unterhaltsreinigung'!$L$634,J377="Grundreinigung Parkett",'Kalkulation Unterhaltsreinigung'!$L$635,TRUE,"")</f>
        <v/>
      </c>
      <c r="L377" s="243"/>
      <c r="M377" s="243"/>
      <c r="N377" s="240"/>
      <c r="O377" s="242"/>
    </row>
    <row r="378" spans="1:15" s="188" customFormat="1" x14ac:dyDescent="0.25">
      <c r="A378" s="270" t="s">
        <v>551</v>
      </c>
      <c r="B378" s="266" t="s">
        <v>564</v>
      </c>
      <c r="C378" s="264"/>
      <c r="D378" s="264" t="s">
        <v>174</v>
      </c>
      <c r="E378" s="271"/>
      <c r="F378" s="272" t="s">
        <v>552</v>
      </c>
      <c r="G378" s="273" t="s">
        <v>186</v>
      </c>
      <c r="H378" s="257">
        <v>5.5</v>
      </c>
      <c r="I378" s="231" t="s">
        <v>187</v>
      </c>
      <c r="J378" s="248"/>
      <c r="K378" s="243" t="str" cm="1">
        <f t="array" ref="K378">_xlfn.IFS(J378="Grundreinigung Hartbelag",'Kalkulation Unterhaltsreinigung'!$L$633,J378="Grundreinigung Textilbelag",'Kalkulation Unterhaltsreinigung'!$L$634,J378="Grundreinigung Parkett",'Kalkulation Unterhaltsreinigung'!$L$635,TRUE,"")</f>
        <v/>
      </c>
      <c r="L378" s="243"/>
      <c r="M378" s="243"/>
      <c r="N378" s="240"/>
      <c r="O378" s="242"/>
    </row>
    <row r="379" spans="1:15" s="188" customFormat="1" x14ac:dyDescent="0.25">
      <c r="A379" s="270" t="s">
        <v>551</v>
      </c>
      <c r="B379" s="266" t="s">
        <v>564</v>
      </c>
      <c r="C379" s="264"/>
      <c r="D379" s="264" t="s">
        <v>174</v>
      </c>
      <c r="E379" s="271"/>
      <c r="F379" s="272" t="s">
        <v>504</v>
      </c>
      <c r="G379" s="273" t="s">
        <v>186</v>
      </c>
      <c r="H379" s="257">
        <v>8.35</v>
      </c>
      <c r="I379" s="231" t="s">
        <v>187</v>
      </c>
      <c r="J379" s="248"/>
      <c r="K379" s="243" t="str" cm="1">
        <f t="array" ref="K379">_xlfn.IFS(J379="Grundreinigung Hartbelag",'Kalkulation Unterhaltsreinigung'!$L$633,J379="Grundreinigung Textilbelag",'Kalkulation Unterhaltsreinigung'!$L$634,J379="Grundreinigung Parkett",'Kalkulation Unterhaltsreinigung'!$L$635,TRUE,"")</f>
        <v/>
      </c>
      <c r="L379" s="243"/>
      <c r="M379" s="243"/>
      <c r="N379" s="240"/>
      <c r="O379" s="242"/>
    </row>
    <row r="380" spans="1:15" s="187" customFormat="1" ht="15" x14ac:dyDescent="0.25">
      <c r="A380" s="771" t="s">
        <v>571</v>
      </c>
      <c r="B380" s="274" t="s">
        <v>564</v>
      </c>
      <c r="C380" s="767"/>
      <c r="D380" s="767"/>
      <c r="E380" s="769"/>
      <c r="F380" s="772"/>
      <c r="G380" s="773"/>
      <c r="H380" s="246">
        <f>SUM(H377:H379)</f>
        <v>23.85</v>
      </c>
      <c r="I380" s="763"/>
      <c r="J380" s="763"/>
      <c r="K380" s="243" t="str" cm="1">
        <f t="array" ref="K380">_xlfn.IFS(J380="Grundreinigung Hartbelag",'Kalkulation Unterhaltsreinigung'!$L$633,J380="Grundreinigung Textilbelag",'Kalkulation Unterhaltsreinigung'!$L$634,J380="Grundreinigung Parkett",'Kalkulation Unterhaltsreinigung'!$L$635,TRUE,"")</f>
        <v/>
      </c>
      <c r="L380" s="246">
        <f>SUM(L377:L379)</f>
        <v>0</v>
      </c>
      <c r="M380" s="246">
        <f t="shared" ref="M380:N380" si="63">SUM(M377:M379)</f>
        <v>0</v>
      </c>
      <c r="N380" s="246">
        <f t="shared" si="63"/>
        <v>0</v>
      </c>
      <c r="O380" s="246">
        <f>SUM(L380:N380)</f>
        <v>0</v>
      </c>
    </row>
    <row r="381" spans="1:15" s="188" customFormat="1" ht="15" customHeight="1" x14ac:dyDescent="0.25">
      <c r="A381" s="846" t="s">
        <v>216</v>
      </c>
      <c r="B381" s="847" t="s">
        <v>671</v>
      </c>
      <c r="C381" s="847"/>
      <c r="D381" s="847" t="s">
        <v>174</v>
      </c>
      <c r="E381" s="848" t="s">
        <v>242</v>
      </c>
      <c r="F381" s="847" t="s">
        <v>857</v>
      </c>
      <c r="G381" s="847" t="s">
        <v>192</v>
      </c>
      <c r="H381" s="849">
        <v>26.56</v>
      </c>
      <c r="I381" s="850" t="s">
        <v>198</v>
      </c>
      <c r="J381" s="850"/>
      <c r="K381" s="243" t="str" cm="1">
        <f t="array" ref="K381">_xlfn.IFS(J381="Grundreinigung Hartbelag",'Kalkulation Unterhaltsreinigung'!$L$633,J381="Grundreinigung Textilbelag",'Kalkulation Unterhaltsreinigung'!$L$634,J381="Grundreinigung Parkett",'Kalkulation Unterhaltsreinigung'!$L$635,TRUE,"")</f>
        <v/>
      </c>
      <c r="L381" s="799"/>
      <c r="M381" s="798"/>
      <c r="N381" s="798"/>
      <c r="O381" s="797"/>
    </row>
    <row r="382" spans="1:15" s="188" customFormat="1" ht="15" customHeight="1" x14ac:dyDescent="0.25">
      <c r="A382" s="819" t="s">
        <v>216</v>
      </c>
      <c r="B382" s="820" t="s">
        <v>671</v>
      </c>
      <c r="C382" s="820"/>
      <c r="D382" s="820" t="s">
        <v>174</v>
      </c>
      <c r="E382" s="821" t="s">
        <v>856</v>
      </c>
      <c r="F382" s="820" t="s">
        <v>855</v>
      </c>
      <c r="G382" s="820" t="s">
        <v>176</v>
      </c>
      <c r="H382" s="822">
        <v>14.57</v>
      </c>
      <c r="I382" s="820" t="s">
        <v>208</v>
      </c>
      <c r="J382" s="823" t="s">
        <v>573</v>
      </c>
      <c r="K382" s="243" cm="1">
        <f t="array" ref="K382">_xlfn.IFS(J382="Grundreinigung Hartbelag",'Kalkulation Unterhaltsreinigung'!$L$633,J382="Grundreinigung Textilbelag",'Kalkulation Unterhaltsreinigung'!$L$634,J382="Grundreinigung Parkett",'Kalkulation Unterhaltsreinigung'!$L$635,TRUE,"")</f>
        <v>0</v>
      </c>
      <c r="L382" s="825">
        <f>H382*K382</f>
        <v>0</v>
      </c>
      <c r="M382" s="826"/>
      <c r="N382" s="826"/>
      <c r="O382" s="827">
        <f t="shared" ref="O382" si="64">SUBTOTAL(9,L382:N382)</f>
        <v>0</v>
      </c>
    </row>
    <row r="383" spans="1:15" s="188" customFormat="1" ht="15" customHeight="1" x14ac:dyDescent="0.25">
      <c r="A383" s="819" t="s">
        <v>216</v>
      </c>
      <c r="B383" s="820" t="s">
        <v>671</v>
      </c>
      <c r="C383" s="820"/>
      <c r="D383" s="820" t="s">
        <v>174</v>
      </c>
      <c r="E383" s="821" t="s">
        <v>243</v>
      </c>
      <c r="F383" s="820" t="s">
        <v>244</v>
      </c>
      <c r="G383" s="820" t="s">
        <v>787</v>
      </c>
      <c r="H383" s="822">
        <v>141.31</v>
      </c>
      <c r="I383" s="823" t="s">
        <v>198</v>
      </c>
      <c r="J383" s="823"/>
      <c r="K383" s="243" t="str" cm="1">
        <f t="array" ref="K383">_xlfn.IFS(J383="Grundreinigung Hartbelag",'Kalkulation Unterhaltsreinigung'!$L$633,J383="Grundreinigung Textilbelag",'Kalkulation Unterhaltsreinigung'!$L$634,J383="Grundreinigung Parkett",'Kalkulation Unterhaltsreinigung'!$L$635,TRUE,"")</f>
        <v/>
      </c>
      <c r="L383" s="799"/>
      <c r="M383" s="798"/>
      <c r="N383" s="798"/>
      <c r="O383" s="804"/>
    </row>
    <row r="384" spans="1:15" s="188" customFormat="1" ht="15" customHeight="1" x14ac:dyDescent="0.25">
      <c r="A384" s="819" t="s">
        <v>216</v>
      </c>
      <c r="B384" s="820" t="s">
        <v>671</v>
      </c>
      <c r="C384" s="820"/>
      <c r="D384" s="820" t="s">
        <v>174</v>
      </c>
      <c r="E384" s="821" t="s">
        <v>243</v>
      </c>
      <c r="F384" s="820" t="s">
        <v>854</v>
      </c>
      <c r="G384" s="820" t="s">
        <v>787</v>
      </c>
      <c r="H384" s="822">
        <v>11.52</v>
      </c>
      <c r="I384" s="823" t="s">
        <v>198</v>
      </c>
      <c r="J384" s="823"/>
      <c r="K384" s="243" t="str" cm="1">
        <f t="array" ref="K384">_xlfn.IFS(J384="Grundreinigung Hartbelag",'Kalkulation Unterhaltsreinigung'!$L$633,J384="Grundreinigung Textilbelag",'Kalkulation Unterhaltsreinigung'!$L$634,J384="Grundreinigung Parkett",'Kalkulation Unterhaltsreinigung'!$L$635,TRUE,"")</f>
        <v/>
      </c>
      <c r="L384" s="799"/>
      <c r="M384" s="798"/>
      <c r="N384" s="798"/>
      <c r="O384" s="804"/>
    </row>
    <row r="385" spans="1:15" s="188" customFormat="1" ht="15" customHeight="1" x14ac:dyDescent="0.25">
      <c r="A385" s="819" t="s">
        <v>216</v>
      </c>
      <c r="B385" s="820" t="s">
        <v>671</v>
      </c>
      <c r="C385" s="820"/>
      <c r="D385" s="820" t="s">
        <v>174</v>
      </c>
      <c r="E385" s="821" t="s">
        <v>853</v>
      </c>
      <c r="F385" s="820" t="s">
        <v>852</v>
      </c>
      <c r="G385" s="828" t="s">
        <v>186</v>
      </c>
      <c r="H385" s="822">
        <v>35.979999999999997</v>
      </c>
      <c r="I385" s="823" t="s">
        <v>187</v>
      </c>
      <c r="J385" s="823"/>
      <c r="K385" s="243" t="str" cm="1">
        <f t="array" ref="K385">_xlfn.IFS(J385="Grundreinigung Hartbelag",'Kalkulation Unterhaltsreinigung'!$L$633,J385="Grundreinigung Textilbelag",'Kalkulation Unterhaltsreinigung'!$L$634,J385="Grundreinigung Parkett",'Kalkulation Unterhaltsreinigung'!$L$635,TRUE,"")</f>
        <v/>
      </c>
      <c r="L385" s="799"/>
      <c r="M385" s="798"/>
      <c r="N385" s="798"/>
      <c r="O385" s="804"/>
    </row>
    <row r="386" spans="1:15" s="188" customFormat="1" ht="15" customHeight="1" x14ac:dyDescent="0.25">
      <c r="A386" s="819" t="s">
        <v>216</v>
      </c>
      <c r="B386" s="820" t="s">
        <v>671</v>
      </c>
      <c r="C386" s="820"/>
      <c r="D386" s="820" t="s">
        <v>174</v>
      </c>
      <c r="E386" s="821" t="s">
        <v>851</v>
      </c>
      <c r="F386" s="820" t="s">
        <v>850</v>
      </c>
      <c r="G386" s="828" t="s">
        <v>186</v>
      </c>
      <c r="H386" s="822">
        <v>7.88</v>
      </c>
      <c r="I386" s="823" t="s">
        <v>187</v>
      </c>
      <c r="J386" s="823"/>
      <c r="K386" s="243" t="str" cm="1">
        <f t="array" ref="K386">_xlfn.IFS(J386="Grundreinigung Hartbelag",'Kalkulation Unterhaltsreinigung'!$L$633,J386="Grundreinigung Textilbelag",'Kalkulation Unterhaltsreinigung'!$L$634,J386="Grundreinigung Parkett",'Kalkulation Unterhaltsreinigung'!$L$635,TRUE,"")</f>
        <v/>
      </c>
      <c r="L386" s="799"/>
      <c r="M386" s="798"/>
      <c r="N386" s="798"/>
      <c r="O386" s="804"/>
    </row>
    <row r="387" spans="1:15" s="188" customFormat="1" ht="15" customHeight="1" x14ac:dyDescent="0.25">
      <c r="A387" s="819" t="s">
        <v>216</v>
      </c>
      <c r="B387" s="820" t="s">
        <v>671</v>
      </c>
      <c r="C387" s="820"/>
      <c r="D387" s="820" t="s">
        <v>174</v>
      </c>
      <c r="E387" s="821" t="s">
        <v>849</v>
      </c>
      <c r="F387" s="820" t="s">
        <v>794</v>
      </c>
      <c r="G387" s="828" t="s">
        <v>186</v>
      </c>
      <c r="H387" s="822">
        <v>10.130000000000001</v>
      </c>
      <c r="I387" s="823" t="s">
        <v>187</v>
      </c>
      <c r="J387" s="823"/>
      <c r="K387" s="243" t="str" cm="1">
        <f t="array" ref="K387">_xlfn.IFS(J387="Grundreinigung Hartbelag",'Kalkulation Unterhaltsreinigung'!$L$633,J387="Grundreinigung Textilbelag",'Kalkulation Unterhaltsreinigung'!$L$634,J387="Grundreinigung Parkett",'Kalkulation Unterhaltsreinigung'!$L$635,TRUE,"")</f>
        <v/>
      </c>
      <c r="L387" s="799"/>
      <c r="M387" s="798"/>
      <c r="N387" s="798"/>
      <c r="O387" s="804"/>
    </row>
    <row r="388" spans="1:15" s="188" customFormat="1" ht="15" customHeight="1" x14ac:dyDescent="0.25">
      <c r="A388" s="819" t="s">
        <v>216</v>
      </c>
      <c r="B388" s="820" t="s">
        <v>671</v>
      </c>
      <c r="C388" s="820"/>
      <c r="D388" s="820" t="s">
        <v>174</v>
      </c>
      <c r="E388" s="821" t="s">
        <v>848</v>
      </c>
      <c r="F388" s="820" t="s">
        <v>794</v>
      </c>
      <c r="G388" s="828" t="s">
        <v>186</v>
      </c>
      <c r="H388" s="822">
        <v>10.130000000000001</v>
      </c>
      <c r="I388" s="823" t="s">
        <v>187</v>
      </c>
      <c r="J388" s="823"/>
      <c r="K388" s="243" t="str" cm="1">
        <f t="array" ref="K388">_xlfn.IFS(J388="Grundreinigung Hartbelag",'Kalkulation Unterhaltsreinigung'!$L$633,J388="Grundreinigung Textilbelag",'Kalkulation Unterhaltsreinigung'!$L$634,J388="Grundreinigung Parkett",'Kalkulation Unterhaltsreinigung'!$L$635,TRUE,"")</f>
        <v/>
      </c>
      <c r="L388" s="799"/>
      <c r="M388" s="798"/>
      <c r="N388" s="798"/>
      <c r="O388" s="804"/>
    </row>
    <row r="389" spans="1:15" s="188" customFormat="1" ht="15" customHeight="1" x14ac:dyDescent="0.25">
      <c r="A389" s="819" t="s">
        <v>216</v>
      </c>
      <c r="B389" s="820" t="s">
        <v>671</v>
      </c>
      <c r="C389" s="820"/>
      <c r="D389" s="820" t="s">
        <v>174</v>
      </c>
      <c r="E389" s="821" t="s">
        <v>847</v>
      </c>
      <c r="F389" s="820" t="s">
        <v>846</v>
      </c>
      <c r="G389" s="828" t="s">
        <v>186</v>
      </c>
      <c r="H389" s="822">
        <v>7.88</v>
      </c>
      <c r="I389" s="823" t="s">
        <v>187</v>
      </c>
      <c r="J389" s="823"/>
      <c r="K389" s="243" t="str" cm="1">
        <f t="array" ref="K389">_xlfn.IFS(J389="Grundreinigung Hartbelag",'Kalkulation Unterhaltsreinigung'!$L$633,J389="Grundreinigung Textilbelag",'Kalkulation Unterhaltsreinigung'!$L$634,J389="Grundreinigung Parkett",'Kalkulation Unterhaltsreinigung'!$L$635,TRUE,"")</f>
        <v/>
      </c>
      <c r="L389" s="799"/>
      <c r="M389" s="798"/>
      <c r="N389" s="798"/>
      <c r="O389" s="804"/>
    </row>
    <row r="390" spans="1:15" s="188" customFormat="1" ht="15" customHeight="1" x14ac:dyDescent="0.25">
      <c r="A390" s="819" t="s">
        <v>216</v>
      </c>
      <c r="B390" s="820" t="s">
        <v>671</v>
      </c>
      <c r="C390" s="820"/>
      <c r="D390" s="820" t="s">
        <v>174</v>
      </c>
      <c r="E390" s="821" t="s">
        <v>845</v>
      </c>
      <c r="F390" s="820" t="s">
        <v>844</v>
      </c>
      <c r="G390" s="828" t="s">
        <v>186</v>
      </c>
      <c r="H390" s="822">
        <v>41.33</v>
      </c>
      <c r="I390" s="823" t="s">
        <v>187</v>
      </c>
      <c r="J390" s="823"/>
      <c r="K390" s="243" t="str" cm="1">
        <f t="array" ref="K390">_xlfn.IFS(J390="Grundreinigung Hartbelag",'Kalkulation Unterhaltsreinigung'!$L$633,J390="Grundreinigung Textilbelag",'Kalkulation Unterhaltsreinigung'!$L$634,J390="Grundreinigung Parkett",'Kalkulation Unterhaltsreinigung'!$L$635,TRUE,"")</f>
        <v/>
      </c>
      <c r="L390" s="799"/>
      <c r="M390" s="798"/>
      <c r="N390" s="798"/>
      <c r="O390" s="804"/>
    </row>
    <row r="391" spans="1:15" s="188" customFormat="1" ht="15" customHeight="1" x14ac:dyDescent="0.25">
      <c r="A391" s="819" t="s">
        <v>216</v>
      </c>
      <c r="B391" s="820" t="s">
        <v>671</v>
      </c>
      <c r="C391" s="820"/>
      <c r="D391" s="820" t="s">
        <v>174</v>
      </c>
      <c r="E391" s="821" t="s">
        <v>843</v>
      </c>
      <c r="F391" s="820" t="s">
        <v>908</v>
      </c>
      <c r="G391" s="820" t="s">
        <v>245</v>
      </c>
      <c r="H391" s="822">
        <v>28.61</v>
      </c>
      <c r="I391" s="823" t="s">
        <v>183</v>
      </c>
      <c r="J391" s="823"/>
      <c r="K391" s="243" t="str" cm="1">
        <f t="array" ref="K391">_xlfn.IFS(J391="Grundreinigung Hartbelag",'Kalkulation Unterhaltsreinigung'!$L$633,J391="Grundreinigung Textilbelag",'Kalkulation Unterhaltsreinigung'!$L$634,J391="Grundreinigung Parkett",'Kalkulation Unterhaltsreinigung'!$L$635,TRUE,"")</f>
        <v/>
      </c>
      <c r="L391" s="799"/>
      <c r="M391" s="798"/>
      <c r="N391" s="798"/>
      <c r="O391" s="804"/>
    </row>
    <row r="392" spans="1:15" s="188" customFormat="1" ht="15" customHeight="1" x14ac:dyDescent="0.25">
      <c r="A392" s="819" t="s">
        <v>216</v>
      </c>
      <c r="B392" s="820" t="s">
        <v>671</v>
      </c>
      <c r="C392" s="820"/>
      <c r="D392" s="820" t="s">
        <v>174</v>
      </c>
      <c r="E392" s="821" t="s">
        <v>703</v>
      </c>
      <c r="F392" s="820" t="s">
        <v>842</v>
      </c>
      <c r="G392" s="820" t="s">
        <v>176</v>
      </c>
      <c r="H392" s="822">
        <v>14.74</v>
      </c>
      <c r="I392" s="823" t="s">
        <v>209</v>
      </c>
      <c r="J392" s="823" t="s">
        <v>573</v>
      </c>
      <c r="K392" s="243" cm="1">
        <f t="array" ref="K392">_xlfn.IFS(J392="Grundreinigung Hartbelag",'Kalkulation Unterhaltsreinigung'!$L$633,J392="Grundreinigung Textilbelag",'Kalkulation Unterhaltsreinigung'!$L$634,J392="Grundreinigung Parkett",'Kalkulation Unterhaltsreinigung'!$L$635,TRUE,"")</f>
        <v>0</v>
      </c>
      <c r="L392" s="825">
        <f t="shared" ref="L392" si="65">H392*K392</f>
        <v>0</v>
      </c>
      <c r="M392" s="826"/>
      <c r="N392" s="826"/>
      <c r="O392" s="827">
        <f t="shared" ref="O392" si="66">SUBTOTAL(9,L392:N392)</f>
        <v>0</v>
      </c>
    </row>
    <row r="393" spans="1:15" s="188" customFormat="1" ht="15" customHeight="1" x14ac:dyDescent="0.25">
      <c r="A393" s="819" t="s">
        <v>216</v>
      </c>
      <c r="B393" s="820" t="s">
        <v>671</v>
      </c>
      <c r="C393" s="820"/>
      <c r="D393" s="820" t="s">
        <v>174</v>
      </c>
      <c r="E393" s="821" t="s">
        <v>246</v>
      </c>
      <c r="F393" s="820" t="s">
        <v>841</v>
      </c>
      <c r="G393" s="820" t="s">
        <v>203</v>
      </c>
      <c r="H393" s="822">
        <v>24.9</v>
      </c>
      <c r="I393" s="820" t="s">
        <v>233</v>
      </c>
      <c r="J393" s="823"/>
      <c r="K393" s="243" t="str" cm="1">
        <f t="array" ref="K393">_xlfn.IFS(J393="Grundreinigung Hartbelag",'Kalkulation Unterhaltsreinigung'!$L$633,J393="Grundreinigung Textilbelag",'Kalkulation Unterhaltsreinigung'!$L$634,J393="Grundreinigung Parkett",'Kalkulation Unterhaltsreinigung'!$L$635,TRUE,"")</f>
        <v/>
      </c>
      <c r="L393" s="829"/>
      <c r="M393" s="830"/>
      <c r="N393" s="830"/>
      <c r="O393" s="824"/>
    </row>
    <row r="394" spans="1:15" s="188" customFormat="1" ht="15" customHeight="1" x14ac:dyDescent="0.25">
      <c r="A394" s="819" t="s">
        <v>216</v>
      </c>
      <c r="B394" s="820" t="s">
        <v>671</v>
      </c>
      <c r="C394" s="820"/>
      <c r="D394" s="820" t="s">
        <v>174</v>
      </c>
      <c r="E394" s="821" t="s">
        <v>246</v>
      </c>
      <c r="F394" s="820" t="s">
        <v>840</v>
      </c>
      <c r="G394" s="820" t="s">
        <v>203</v>
      </c>
      <c r="H394" s="822">
        <v>130.18</v>
      </c>
      <c r="I394" s="823" t="s">
        <v>204</v>
      </c>
      <c r="J394" s="823"/>
      <c r="K394" s="243" t="str" cm="1">
        <f t="array" ref="K394">_xlfn.IFS(J394="Grundreinigung Hartbelag",'Kalkulation Unterhaltsreinigung'!$L$633,J394="Grundreinigung Textilbelag",'Kalkulation Unterhaltsreinigung'!$L$634,J394="Grundreinigung Parkett",'Kalkulation Unterhaltsreinigung'!$L$635,TRUE,"")</f>
        <v/>
      </c>
      <c r="L394" s="829"/>
      <c r="M394" s="830"/>
      <c r="N394" s="830"/>
      <c r="O394" s="824"/>
    </row>
    <row r="395" spans="1:15" s="188" customFormat="1" ht="15" customHeight="1" x14ac:dyDescent="0.25">
      <c r="A395" s="819" t="s">
        <v>216</v>
      </c>
      <c r="B395" s="820" t="s">
        <v>671</v>
      </c>
      <c r="C395" s="820"/>
      <c r="D395" s="820"/>
      <c r="E395" s="821"/>
      <c r="F395" s="820" t="s">
        <v>839</v>
      </c>
      <c r="G395" s="828" t="s">
        <v>186</v>
      </c>
      <c r="H395" s="822">
        <v>30</v>
      </c>
      <c r="I395" s="820" t="s">
        <v>233</v>
      </c>
      <c r="J395" s="820"/>
      <c r="K395" s="243" t="str" cm="1">
        <f t="array" ref="K395">_xlfn.IFS(J395="Grundreinigung Hartbelag",'Kalkulation Unterhaltsreinigung'!$L$633,J395="Grundreinigung Textilbelag",'Kalkulation Unterhaltsreinigung'!$L$634,J395="Grundreinigung Parkett",'Kalkulation Unterhaltsreinigung'!$L$635,TRUE,"")</f>
        <v/>
      </c>
      <c r="L395" s="799"/>
      <c r="M395" s="798"/>
      <c r="N395" s="798"/>
      <c r="O395" s="804"/>
    </row>
    <row r="396" spans="1:15" s="188" customFormat="1" ht="15" customHeight="1" x14ac:dyDescent="0.25">
      <c r="A396" s="819" t="s">
        <v>216</v>
      </c>
      <c r="B396" s="820" t="s">
        <v>671</v>
      </c>
      <c r="C396" s="820"/>
      <c r="D396" s="820" t="s">
        <v>174</v>
      </c>
      <c r="E396" s="821" t="s">
        <v>247</v>
      </c>
      <c r="F396" s="820" t="s">
        <v>200</v>
      </c>
      <c r="G396" s="820" t="s">
        <v>176</v>
      </c>
      <c r="H396" s="822">
        <v>74.849999999999994</v>
      </c>
      <c r="I396" s="820" t="s">
        <v>200</v>
      </c>
      <c r="J396" s="823" t="s">
        <v>573</v>
      </c>
      <c r="K396" s="243" cm="1">
        <f t="array" ref="K396">_xlfn.IFS(J396="Grundreinigung Hartbelag",'Kalkulation Unterhaltsreinigung'!$L$633,J396="Grundreinigung Textilbelag",'Kalkulation Unterhaltsreinigung'!$L$634,J396="Grundreinigung Parkett",'Kalkulation Unterhaltsreinigung'!$L$635,TRUE,"")</f>
        <v>0</v>
      </c>
      <c r="L396" s="825">
        <f t="shared" ref="L396:L398" si="67">H396*K396</f>
        <v>0</v>
      </c>
      <c r="M396" s="826"/>
      <c r="N396" s="826"/>
      <c r="O396" s="827">
        <f t="shared" ref="O396:O398" si="68">SUBTOTAL(9,L396:N396)</f>
        <v>0</v>
      </c>
    </row>
    <row r="397" spans="1:15" s="188" customFormat="1" ht="15" customHeight="1" x14ac:dyDescent="0.25">
      <c r="A397" s="819" t="s">
        <v>216</v>
      </c>
      <c r="B397" s="820" t="s">
        <v>671</v>
      </c>
      <c r="C397" s="820"/>
      <c r="D397" s="820" t="s">
        <v>174</v>
      </c>
      <c r="E397" s="821" t="s">
        <v>690</v>
      </c>
      <c r="F397" s="820" t="s">
        <v>248</v>
      </c>
      <c r="G397" s="820" t="s">
        <v>176</v>
      </c>
      <c r="H397" s="822">
        <v>40.409999999999997</v>
      </c>
      <c r="I397" s="823" t="s">
        <v>209</v>
      </c>
      <c r="J397" s="823" t="s">
        <v>573</v>
      </c>
      <c r="K397" s="243" cm="1">
        <f t="array" ref="K397">_xlfn.IFS(J397="Grundreinigung Hartbelag",'Kalkulation Unterhaltsreinigung'!$L$633,J397="Grundreinigung Textilbelag",'Kalkulation Unterhaltsreinigung'!$L$634,J397="Grundreinigung Parkett",'Kalkulation Unterhaltsreinigung'!$L$635,TRUE,"")</f>
        <v>0</v>
      </c>
      <c r="L397" s="825">
        <f t="shared" si="67"/>
        <v>0</v>
      </c>
      <c r="M397" s="826"/>
      <c r="N397" s="826"/>
      <c r="O397" s="827">
        <f t="shared" si="68"/>
        <v>0</v>
      </c>
    </row>
    <row r="398" spans="1:15" s="188" customFormat="1" ht="15" customHeight="1" x14ac:dyDescent="0.25">
      <c r="A398" s="819" t="s">
        <v>216</v>
      </c>
      <c r="B398" s="820" t="s">
        <v>671</v>
      </c>
      <c r="C398" s="820"/>
      <c r="D398" s="820" t="s">
        <v>174</v>
      </c>
      <c r="E398" s="821" t="s">
        <v>249</v>
      </c>
      <c r="F398" s="820" t="s">
        <v>214</v>
      </c>
      <c r="G398" s="820" t="s">
        <v>176</v>
      </c>
      <c r="H398" s="822">
        <v>3.05</v>
      </c>
      <c r="I398" s="820" t="s">
        <v>214</v>
      </c>
      <c r="J398" s="823" t="s">
        <v>573</v>
      </c>
      <c r="K398" s="243" cm="1">
        <f t="array" ref="K398">_xlfn.IFS(J398="Grundreinigung Hartbelag",'Kalkulation Unterhaltsreinigung'!$L$633,J398="Grundreinigung Textilbelag",'Kalkulation Unterhaltsreinigung'!$L$634,J398="Grundreinigung Parkett",'Kalkulation Unterhaltsreinigung'!$L$635,TRUE,"")</f>
        <v>0</v>
      </c>
      <c r="L398" s="825">
        <f t="shared" si="67"/>
        <v>0</v>
      </c>
      <c r="M398" s="826"/>
      <c r="N398" s="826"/>
      <c r="O398" s="827">
        <f t="shared" si="68"/>
        <v>0</v>
      </c>
    </row>
    <row r="399" spans="1:15" s="188" customFormat="1" ht="15" customHeight="1" x14ac:dyDescent="0.25">
      <c r="A399" s="819" t="s">
        <v>216</v>
      </c>
      <c r="B399" s="820" t="s">
        <v>671</v>
      </c>
      <c r="C399" s="820"/>
      <c r="D399" s="820" t="s">
        <v>174</v>
      </c>
      <c r="E399" s="821" t="s">
        <v>838</v>
      </c>
      <c r="F399" s="820" t="s">
        <v>195</v>
      </c>
      <c r="G399" s="820" t="s">
        <v>245</v>
      </c>
      <c r="H399" s="822">
        <v>4.58</v>
      </c>
      <c r="I399" s="820" t="s">
        <v>195</v>
      </c>
      <c r="J399" s="823"/>
      <c r="K399" s="243" t="str" cm="1">
        <f t="array" ref="K399">_xlfn.IFS(J399="Grundreinigung Hartbelag",'Kalkulation Unterhaltsreinigung'!$L$633,J399="Grundreinigung Textilbelag",'Kalkulation Unterhaltsreinigung'!$L$634,J399="Grundreinigung Parkett",'Kalkulation Unterhaltsreinigung'!$L$635,TRUE,"")</f>
        <v/>
      </c>
      <c r="L399" s="799"/>
      <c r="M399" s="798"/>
      <c r="N399" s="798"/>
      <c r="O399" s="804"/>
    </row>
    <row r="400" spans="1:15" s="188" customFormat="1" ht="15" customHeight="1" x14ac:dyDescent="0.25">
      <c r="A400" s="819" t="s">
        <v>216</v>
      </c>
      <c r="B400" s="820" t="s">
        <v>671</v>
      </c>
      <c r="C400" s="820"/>
      <c r="D400" s="820" t="s">
        <v>174</v>
      </c>
      <c r="E400" s="821" t="s">
        <v>250</v>
      </c>
      <c r="F400" s="820" t="s">
        <v>837</v>
      </c>
      <c r="G400" s="820" t="s">
        <v>245</v>
      </c>
      <c r="H400" s="822">
        <v>18.73</v>
      </c>
      <c r="I400" s="820" t="s">
        <v>195</v>
      </c>
      <c r="J400" s="823"/>
      <c r="K400" s="243" t="str" cm="1">
        <f t="array" ref="K400">_xlfn.IFS(J400="Grundreinigung Hartbelag",'Kalkulation Unterhaltsreinigung'!$L$633,J400="Grundreinigung Textilbelag",'Kalkulation Unterhaltsreinigung'!$L$634,J400="Grundreinigung Parkett",'Kalkulation Unterhaltsreinigung'!$L$635,TRUE,"")</f>
        <v/>
      </c>
      <c r="L400" s="799"/>
      <c r="M400" s="798"/>
      <c r="N400" s="798"/>
      <c r="O400" s="804"/>
    </row>
    <row r="401" spans="1:15" s="188" customFormat="1" ht="15" customHeight="1" x14ac:dyDescent="0.25">
      <c r="A401" s="819" t="s">
        <v>216</v>
      </c>
      <c r="B401" s="820" t="s">
        <v>671</v>
      </c>
      <c r="C401" s="820"/>
      <c r="D401" s="820" t="s">
        <v>174</v>
      </c>
      <c r="E401" s="821" t="s">
        <v>836</v>
      </c>
      <c r="F401" s="820" t="s">
        <v>835</v>
      </c>
      <c r="G401" s="820" t="s">
        <v>176</v>
      </c>
      <c r="H401" s="822">
        <v>18.010000000000002</v>
      </c>
      <c r="I401" s="820" t="s">
        <v>208</v>
      </c>
      <c r="J401" s="823" t="s">
        <v>573</v>
      </c>
      <c r="K401" s="243" cm="1">
        <f t="array" ref="K401">_xlfn.IFS(J401="Grundreinigung Hartbelag",'Kalkulation Unterhaltsreinigung'!$L$633,J401="Grundreinigung Textilbelag",'Kalkulation Unterhaltsreinigung'!$L$634,J401="Grundreinigung Parkett",'Kalkulation Unterhaltsreinigung'!$L$635,TRUE,"")</f>
        <v>0</v>
      </c>
      <c r="L401" s="825">
        <f t="shared" ref="L401:L403" si="69">H401*K401</f>
        <v>0</v>
      </c>
      <c r="M401" s="826"/>
      <c r="N401" s="826"/>
      <c r="O401" s="827">
        <f t="shared" ref="O401" si="70">SUBTOTAL(9,L401:N401)</f>
        <v>0</v>
      </c>
    </row>
    <row r="402" spans="1:15" s="188" customFormat="1" ht="15" customHeight="1" x14ac:dyDescent="0.25">
      <c r="A402" s="819" t="s">
        <v>216</v>
      </c>
      <c r="B402" s="820" t="s">
        <v>671</v>
      </c>
      <c r="C402" s="820"/>
      <c r="D402" s="820" t="s">
        <v>174</v>
      </c>
      <c r="E402" s="821" t="s">
        <v>834</v>
      </c>
      <c r="F402" s="820" t="s">
        <v>226</v>
      </c>
      <c r="G402" s="820" t="s">
        <v>176</v>
      </c>
      <c r="H402" s="822">
        <v>31.12</v>
      </c>
      <c r="I402" s="823" t="s">
        <v>205</v>
      </c>
      <c r="J402" s="823"/>
      <c r="K402" s="243" t="str" cm="1">
        <f t="array" ref="K402">_xlfn.IFS(J402="Grundreinigung Hartbelag",'Kalkulation Unterhaltsreinigung'!$L$633,J402="Grundreinigung Textilbelag",'Kalkulation Unterhaltsreinigung'!$L$634,J402="Grundreinigung Parkett",'Kalkulation Unterhaltsreinigung'!$L$635,TRUE,"")</f>
        <v/>
      </c>
      <c r="L402" s="829"/>
      <c r="M402" s="830"/>
      <c r="N402" s="830"/>
      <c r="O402" s="824"/>
    </row>
    <row r="403" spans="1:15" s="188" customFormat="1" ht="15" customHeight="1" x14ac:dyDescent="0.25">
      <c r="A403" s="819" t="s">
        <v>216</v>
      </c>
      <c r="B403" s="820" t="s">
        <v>671</v>
      </c>
      <c r="C403" s="820"/>
      <c r="D403" s="820" t="s">
        <v>174</v>
      </c>
      <c r="E403" s="821" t="s">
        <v>251</v>
      </c>
      <c r="F403" s="820" t="s">
        <v>833</v>
      </c>
      <c r="G403" s="820" t="s">
        <v>176</v>
      </c>
      <c r="H403" s="822">
        <v>24.65</v>
      </c>
      <c r="I403" s="820" t="s">
        <v>219</v>
      </c>
      <c r="J403" s="823" t="s">
        <v>573</v>
      </c>
      <c r="K403" s="243" cm="1">
        <f t="array" ref="K403">_xlfn.IFS(J403="Grundreinigung Hartbelag",'Kalkulation Unterhaltsreinigung'!$L$633,J403="Grundreinigung Textilbelag",'Kalkulation Unterhaltsreinigung'!$L$634,J403="Grundreinigung Parkett",'Kalkulation Unterhaltsreinigung'!$L$635,TRUE,"")</f>
        <v>0</v>
      </c>
      <c r="L403" s="825">
        <f t="shared" si="69"/>
        <v>0</v>
      </c>
      <c r="M403" s="826"/>
      <c r="N403" s="826"/>
      <c r="O403" s="827">
        <f t="shared" ref="O403" si="71">SUBTOTAL(9,L403:N403)</f>
        <v>0</v>
      </c>
    </row>
    <row r="404" spans="1:15" s="188" customFormat="1" ht="15" customHeight="1" x14ac:dyDescent="0.25">
      <c r="A404" s="819" t="s">
        <v>216</v>
      </c>
      <c r="B404" s="820" t="s">
        <v>671</v>
      </c>
      <c r="C404" s="820"/>
      <c r="D404" s="820" t="s">
        <v>174</v>
      </c>
      <c r="E404" s="821" t="s">
        <v>832</v>
      </c>
      <c r="F404" s="820" t="s">
        <v>238</v>
      </c>
      <c r="G404" s="828" t="s">
        <v>186</v>
      </c>
      <c r="H404" s="822">
        <v>2.58</v>
      </c>
      <c r="I404" s="823" t="s">
        <v>187</v>
      </c>
      <c r="J404" s="823"/>
      <c r="K404" s="243" t="str" cm="1">
        <f t="array" ref="K404">_xlfn.IFS(J404="Grundreinigung Hartbelag",'Kalkulation Unterhaltsreinigung'!$L$633,J404="Grundreinigung Textilbelag",'Kalkulation Unterhaltsreinigung'!$L$634,J404="Grundreinigung Parkett",'Kalkulation Unterhaltsreinigung'!$L$635,TRUE,"")</f>
        <v/>
      </c>
      <c r="L404" s="799"/>
      <c r="M404" s="798"/>
      <c r="N404" s="798"/>
      <c r="O404" s="804"/>
    </row>
    <row r="405" spans="1:15" s="188" customFormat="1" ht="15" customHeight="1" x14ac:dyDescent="0.25">
      <c r="A405" s="819" t="s">
        <v>216</v>
      </c>
      <c r="B405" s="820" t="s">
        <v>671</v>
      </c>
      <c r="C405" s="820"/>
      <c r="D405" s="820" t="s">
        <v>174</v>
      </c>
      <c r="E405" s="821" t="s">
        <v>831</v>
      </c>
      <c r="F405" s="820" t="s">
        <v>224</v>
      </c>
      <c r="G405" s="828" t="s">
        <v>186</v>
      </c>
      <c r="H405" s="822">
        <v>8.5</v>
      </c>
      <c r="I405" s="820" t="s">
        <v>224</v>
      </c>
      <c r="J405" s="823"/>
      <c r="K405" s="243" t="str" cm="1">
        <f t="array" ref="K405">_xlfn.IFS(J405="Grundreinigung Hartbelag",'Kalkulation Unterhaltsreinigung'!$L$633,J405="Grundreinigung Textilbelag",'Kalkulation Unterhaltsreinigung'!$L$634,J405="Grundreinigung Parkett",'Kalkulation Unterhaltsreinigung'!$L$635,TRUE,"")</f>
        <v/>
      </c>
      <c r="L405" s="799"/>
      <c r="M405" s="798"/>
      <c r="N405" s="798"/>
      <c r="O405" s="804"/>
    </row>
    <row r="406" spans="1:15" s="188" customFormat="1" ht="15" customHeight="1" x14ac:dyDescent="0.25">
      <c r="A406" s="819" t="s">
        <v>216</v>
      </c>
      <c r="B406" s="820" t="s">
        <v>671</v>
      </c>
      <c r="C406" s="820"/>
      <c r="D406" s="820" t="s">
        <v>174</v>
      </c>
      <c r="E406" s="821" t="s">
        <v>252</v>
      </c>
      <c r="F406" s="820" t="s">
        <v>830</v>
      </c>
      <c r="G406" s="820" t="s">
        <v>176</v>
      </c>
      <c r="H406" s="822">
        <v>24.65</v>
      </c>
      <c r="I406" s="820" t="s">
        <v>219</v>
      </c>
      <c r="J406" s="823" t="s">
        <v>573</v>
      </c>
      <c r="K406" s="243" cm="1">
        <f t="array" ref="K406">_xlfn.IFS(J406="Grundreinigung Hartbelag",'Kalkulation Unterhaltsreinigung'!$L$633,J406="Grundreinigung Textilbelag",'Kalkulation Unterhaltsreinigung'!$L$634,J406="Grundreinigung Parkett",'Kalkulation Unterhaltsreinigung'!$L$635,TRUE,"")</f>
        <v>0</v>
      </c>
      <c r="L406" s="825">
        <f>H406*K406</f>
        <v>0</v>
      </c>
      <c r="M406" s="826"/>
      <c r="N406" s="826"/>
      <c r="O406" s="827">
        <f t="shared" ref="O406" si="72">SUBTOTAL(9,L406:N406)</f>
        <v>0</v>
      </c>
    </row>
    <row r="407" spans="1:15" s="188" customFormat="1" ht="15" customHeight="1" x14ac:dyDescent="0.25">
      <c r="A407" s="819" t="s">
        <v>216</v>
      </c>
      <c r="B407" s="820" t="s">
        <v>671</v>
      </c>
      <c r="C407" s="820"/>
      <c r="D407" s="820" t="s">
        <v>174</v>
      </c>
      <c r="E407" s="821" t="s">
        <v>829</v>
      </c>
      <c r="F407" s="820" t="s">
        <v>238</v>
      </c>
      <c r="G407" s="828" t="s">
        <v>186</v>
      </c>
      <c r="H407" s="822">
        <v>2.58</v>
      </c>
      <c r="I407" s="823" t="s">
        <v>187</v>
      </c>
      <c r="J407" s="823"/>
      <c r="K407" s="243" t="str" cm="1">
        <f t="array" ref="K407">_xlfn.IFS(J407="Grundreinigung Hartbelag",'Kalkulation Unterhaltsreinigung'!$L$633,J407="Grundreinigung Textilbelag",'Kalkulation Unterhaltsreinigung'!$L$634,J407="Grundreinigung Parkett",'Kalkulation Unterhaltsreinigung'!$L$635,TRUE,"")</f>
        <v/>
      </c>
      <c r="L407" s="799"/>
      <c r="M407" s="798"/>
      <c r="N407" s="798"/>
      <c r="O407" s="804"/>
    </row>
    <row r="408" spans="1:15" s="188" customFormat="1" ht="15" customHeight="1" x14ac:dyDescent="0.25">
      <c r="A408" s="819" t="s">
        <v>216</v>
      </c>
      <c r="B408" s="820" t="s">
        <v>671</v>
      </c>
      <c r="C408" s="820"/>
      <c r="D408" s="820" t="s">
        <v>174</v>
      </c>
      <c r="E408" s="821" t="s">
        <v>828</v>
      </c>
      <c r="F408" s="820" t="s">
        <v>224</v>
      </c>
      <c r="G408" s="828" t="s">
        <v>186</v>
      </c>
      <c r="H408" s="822">
        <v>8.5</v>
      </c>
      <c r="I408" s="820" t="s">
        <v>224</v>
      </c>
      <c r="J408" s="823"/>
      <c r="K408" s="243" t="str" cm="1">
        <f t="array" ref="K408">_xlfn.IFS(J408="Grundreinigung Hartbelag",'Kalkulation Unterhaltsreinigung'!$L$633,J408="Grundreinigung Textilbelag",'Kalkulation Unterhaltsreinigung'!$L$634,J408="Grundreinigung Parkett",'Kalkulation Unterhaltsreinigung'!$L$635,TRUE,"")</f>
        <v/>
      </c>
      <c r="L408" s="799"/>
      <c r="M408" s="798"/>
      <c r="N408" s="798"/>
      <c r="O408" s="804"/>
    </row>
    <row r="409" spans="1:15" s="188" customFormat="1" ht="15" customHeight="1" x14ac:dyDescent="0.25">
      <c r="A409" s="819" t="s">
        <v>216</v>
      </c>
      <c r="B409" s="820" t="s">
        <v>671</v>
      </c>
      <c r="C409" s="820"/>
      <c r="D409" s="820" t="s">
        <v>174</v>
      </c>
      <c r="E409" s="821" t="s">
        <v>827</v>
      </c>
      <c r="F409" s="820" t="s">
        <v>226</v>
      </c>
      <c r="G409" s="820" t="s">
        <v>176</v>
      </c>
      <c r="H409" s="822">
        <v>30.95</v>
      </c>
      <c r="I409" s="823" t="s">
        <v>205</v>
      </c>
      <c r="J409" s="823"/>
      <c r="K409" s="243" t="str" cm="1">
        <f t="array" ref="K409">_xlfn.IFS(J409="Grundreinigung Hartbelag",'Kalkulation Unterhaltsreinigung'!$L$633,J409="Grundreinigung Textilbelag",'Kalkulation Unterhaltsreinigung'!$L$634,J409="Grundreinigung Parkett",'Kalkulation Unterhaltsreinigung'!$L$635,TRUE,"")</f>
        <v/>
      </c>
      <c r="L409" s="829"/>
      <c r="M409" s="830"/>
      <c r="N409" s="830"/>
      <c r="O409" s="824"/>
    </row>
    <row r="410" spans="1:15" s="188" customFormat="1" ht="15" customHeight="1" x14ac:dyDescent="0.25">
      <c r="A410" s="819" t="s">
        <v>216</v>
      </c>
      <c r="B410" s="820" t="s">
        <v>671</v>
      </c>
      <c r="C410" s="820"/>
      <c r="D410" s="820" t="s">
        <v>174</v>
      </c>
      <c r="E410" s="821" t="s">
        <v>826</v>
      </c>
      <c r="F410" s="820" t="s">
        <v>253</v>
      </c>
      <c r="G410" s="820" t="s">
        <v>176</v>
      </c>
      <c r="H410" s="822">
        <v>49.16</v>
      </c>
      <c r="I410" s="823" t="s">
        <v>205</v>
      </c>
      <c r="J410" s="823"/>
      <c r="K410" s="243" t="str" cm="1">
        <f t="array" ref="K410">_xlfn.IFS(J410="Grundreinigung Hartbelag",'Kalkulation Unterhaltsreinigung'!$L$633,J410="Grundreinigung Textilbelag",'Kalkulation Unterhaltsreinigung'!$L$634,J410="Grundreinigung Parkett",'Kalkulation Unterhaltsreinigung'!$L$635,TRUE,"")</f>
        <v/>
      </c>
      <c r="L410" s="829"/>
      <c r="M410" s="830"/>
      <c r="N410" s="830"/>
      <c r="O410" s="824"/>
    </row>
    <row r="411" spans="1:15" s="188" customFormat="1" ht="15" customHeight="1" x14ac:dyDescent="0.25">
      <c r="A411" s="819" t="s">
        <v>216</v>
      </c>
      <c r="B411" s="820" t="s">
        <v>671</v>
      </c>
      <c r="C411" s="820"/>
      <c r="D411" s="820" t="s">
        <v>174</v>
      </c>
      <c r="E411" s="821" t="s">
        <v>674</v>
      </c>
      <c r="F411" s="820" t="s">
        <v>825</v>
      </c>
      <c r="G411" s="820" t="s">
        <v>176</v>
      </c>
      <c r="H411" s="822">
        <v>19.760000000000002</v>
      </c>
      <c r="I411" s="823" t="s">
        <v>209</v>
      </c>
      <c r="J411" s="823"/>
      <c r="K411" s="243" t="str" cm="1">
        <f t="array" ref="K411">_xlfn.IFS(J411="Grundreinigung Hartbelag",'Kalkulation Unterhaltsreinigung'!$L$633,J411="Grundreinigung Textilbelag",'Kalkulation Unterhaltsreinigung'!$L$634,J411="Grundreinigung Parkett",'Kalkulation Unterhaltsreinigung'!$L$635,TRUE,"")</f>
        <v/>
      </c>
      <c r="L411" s="829"/>
      <c r="M411" s="830"/>
      <c r="N411" s="830"/>
      <c r="O411" s="824"/>
    </row>
    <row r="412" spans="1:15" s="188" customFormat="1" ht="15" customHeight="1" x14ac:dyDescent="0.25">
      <c r="A412" s="819" t="s">
        <v>216</v>
      </c>
      <c r="B412" s="820" t="s">
        <v>671</v>
      </c>
      <c r="C412" s="820"/>
      <c r="D412" s="820" t="s">
        <v>174</v>
      </c>
      <c r="E412" s="821" t="s">
        <v>824</v>
      </c>
      <c r="F412" s="820" t="s">
        <v>237</v>
      </c>
      <c r="G412" s="820" t="s">
        <v>176</v>
      </c>
      <c r="H412" s="822">
        <v>4.1900000000000004</v>
      </c>
      <c r="I412" s="823" t="s">
        <v>237</v>
      </c>
      <c r="J412" s="823"/>
      <c r="K412" s="243" t="str" cm="1">
        <f t="array" ref="K412">_xlfn.IFS(J412="Grundreinigung Hartbelag",'Kalkulation Unterhaltsreinigung'!$L$633,J412="Grundreinigung Textilbelag",'Kalkulation Unterhaltsreinigung'!$L$634,J412="Grundreinigung Parkett",'Kalkulation Unterhaltsreinigung'!$L$635,TRUE,"")</f>
        <v/>
      </c>
      <c r="L412" s="829"/>
      <c r="M412" s="830"/>
      <c r="N412" s="830"/>
      <c r="O412" s="824"/>
    </row>
    <row r="413" spans="1:15" s="188" customFormat="1" ht="15" customHeight="1" x14ac:dyDescent="0.25">
      <c r="A413" s="819" t="s">
        <v>216</v>
      </c>
      <c r="B413" s="820" t="s">
        <v>671</v>
      </c>
      <c r="C413" s="820"/>
      <c r="D413" s="820" t="s">
        <v>174</v>
      </c>
      <c r="E413" s="821" t="s">
        <v>254</v>
      </c>
      <c r="F413" s="820" t="s">
        <v>823</v>
      </c>
      <c r="G413" s="820" t="s">
        <v>255</v>
      </c>
      <c r="H413" s="822">
        <v>1017.61</v>
      </c>
      <c r="I413" s="823" t="s">
        <v>909</v>
      </c>
      <c r="J413" s="823" t="s">
        <v>586</v>
      </c>
      <c r="K413" s="243" cm="1">
        <f t="array" ref="K413">_xlfn.IFS(J413="Grundreinigung Hartbelag",'Kalkulation Unterhaltsreinigung'!$L$633,J413="Grundreinigung Textilbelag",'Kalkulation Unterhaltsreinigung'!$L$634,J413="Grundreinigung Parkett",'Kalkulation Unterhaltsreinigung'!$L$635,TRUE,"")</f>
        <v>0</v>
      </c>
      <c r="L413" s="831"/>
      <c r="M413" s="832"/>
      <c r="N413" s="832">
        <f>H413*K413</f>
        <v>0</v>
      </c>
      <c r="O413" s="827">
        <f t="shared" ref="O413" si="73">SUBTOTAL(9,L413:N413)</f>
        <v>0</v>
      </c>
    </row>
    <row r="414" spans="1:15" s="188" customFormat="1" ht="15" customHeight="1" x14ac:dyDescent="0.25">
      <c r="A414" s="819" t="s">
        <v>216</v>
      </c>
      <c r="B414" s="820" t="s">
        <v>671</v>
      </c>
      <c r="C414" s="820"/>
      <c r="D414" s="820" t="s">
        <v>174</v>
      </c>
      <c r="E414" s="821" t="s">
        <v>256</v>
      </c>
      <c r="F414" s="820" t="s">
        <v>197</v>
      </c>
      <c r="G414" s="820" t="s">
        <v>203</v>
      </c>
      <c r="H414" s="822">
        <v>20</v>
      </c>
      <c r="I414" s="823" t="s">
        <v>198</v>
      </c>
      <c r="J414" s="823"/>
      <c r="K414" s="243" t="str" cm="1">
        <f t="array" ref="K414">_xlfn.IFS(J414="Grundreinigung Hartbelag",'Kalkulation Unterhaltsreinigung'!$L$633,J414="Grundreinigung Textilbelag",'Kalkulation Unterhaltsreinigung'!$L$634,J414="Grundreinigung Parkett",'Kalkulation Unterhaltsreinigung'!$L$635,TRUE,"")</f>
        <v/>
      </c>
      <c r="L414" s="799"/>
      <c r="M414" s="798"/>
      <c r="N414" s="798"/>
      <c r="O414" s="804"/>
    </row>
    <row r="415" spans="1:15" s="188" customFormat="1" ht="15" customHeight="1" x14ac:dyDescent="0.25">
      <c r="A415" s="819" t="s">
        <v>216</v>
      </c>
      <c r="B415" s="820" t="s">
        <v>671</v>
      </c>
      <c r="C415" s="820"/>
      <c r="D415" s="820" t="s">
        <v>174</v>
      </c>
      <c r="E415" s="821" t="s">
        <v>257</v>
      </c>
      <c r="F415" s="820" t="s">
        <v>822</v>
      </c>
      <c r="G415" s="820" t="s">
        <v>176</v>
      </c>
      <c r="H415" s="822">
        <v>80.45</v>
      </c>
      <c r="I415" s="820" t="s">
        <v>578</v>
      </c>
      <c r="J415" s="823"/>
      <c r="K415" s="243" t="str" cm="1">
        <f t="array" ref="K415">_xlfn.IFS(J415="Grundreinigung Hartbelag",'Kalkulation Unterhaltsreinigung'!$L$633,J415="Grundreinigung Textilbelag",'Kalkulation Unterhaltsreinigung'!$L$634,J415="Grundreinigung Parkett",'Kalkulation Unterhaltsreinigung'!$L$635,TRUE,"")</f>
        <v/>
      </c>
      <c r="L415" s="829"/>
      <c r="M415" s="830"/>
      <c r="N415" s="830"/>
      <c r="O415" s="824"/>
    </row>
    <row r="416" spans="1:15" s="188" customFormat="1" ht="15" customHeight="1" x14ac:dyDescent="0.25">
      <c r="A416" s="819" t="s">
        <v>216</v>
      </c>
      <c r="B416" s="820" t="s">
        <v>671</v>
      </c>
      <c r="C416" s="820"/>
      <c r="D416" s="820" t="s">
        <v>174</v>
      </c>
      <c r="E416" s="821" t="s">
        <v>821</v>
      </c>
      <c r="F416" s="820" t="s">
        <v>820</v>
      </c>
      <c r="G416" s="820" t="s">
        <v>176</v>
      </c>
      <c r="H416" s="822">
        <v>30.51</v>
      </c>
      <c r="I416" s="820" t="s">
        <v>578</v>
      </c>
      <c r="J416" s="823"/>
      <c r="K416" s="243" t="str" cm="1">
        <f t="array" ref="K416">_xlfn.IFS(J416="Grundreinigung Hartbelag",'Kalkulation Unterhaltsreinigung'!$L$633,J416="Grundreinigung Textilbelag",'Kalkulation Unterhaltsreinigung'!$L$634,J416="Grundreinigung Parkett",'Kalkulation Unterhaltsreinigung'!$L$635,TRUE,"")</f>
        <v/>
      </c>
      <c r="L416" s="829"/>
      <c r="M416" s="830"/>
      <c r="N416" s="830"/>
      <c r="O416" s="824"/>
    </row>
    <row r="417" spans="1:15" s="188" customFormat="1" ht="15" customHeight="1" x14ac:dyDescent="0.25">
      <c r="A417" s="819" t="s">
        <v>216</v>
      </c>
      <c r="B417" s="820" t="s">
        <v>671</v>
      </c>
      <c r="C417" s="820"/>
      <c r="D417" s="820" t="s">
        <v>174</v>
      </c>
      <c r="E417" s="821" t="s">
        <v>819</v>
      </c>
      <c r="F417" s="820" t="s">
        <v>258</v>
      </c>
      <c r="G417" s="820" t="s">
        <v>176</v>
      </c>
      <c r="H417" s="822">
        <v>7.29</v>
      </c>
      <c r="I417" s="820" t="s">
        <v>578</v>
      </c>
      <c r="J417" s="823"/>
      <c r="K417" s="243" t="str" cm="1">
        <f t="array" ref="K417">_xlfn.IFS(J417="Grundreinigung Hartbelag",'Kalkulation Unterhaltsreinigung'!$L$633,J417="Grundreinigung Textilbelag",'Kalkulation Unterhaltsreinigung'!$L$634,J417="Grundreinigung Parkett",'Kalkulation Unterhaltsreinigung'!$L$635,TRUE,"")</f>
        <v/>
      </c>
      <c r="L417" s="829"/>
      <c r="M417" s="830"/>
      <c r="N417" s="830"/>
      <c r="O417" s="824"/>
    </row>
    <row r="418" spans="1:15" s="188" customFormat="1" ht="15" customHeight="1" x14ac:dyDescent="0.25">
      <c r="A418" s="819" t="s">
        <v>216</v>
      </c>
      <c r="B418" s="820" t="s">
        <v>671</v>
      </c>
      <c r="C418" s="820"/>
      <c r="D418" s="820" t="s">
        <v>174</v>
      </c>
      <c r="E418" s="821" t="s">
        <v>818</v>
      </c>
      <c r="F418" s="820" t="s">
        <v>238</v>
      </c>
      <c r="G418" s="828" t="s">
        <v>186</v>
      </c>
      <c r="H418" s="822">
        <v>3.6</v>
      </c>
      <c r="I418" s="820" t="s">
        <v>578</v>
      </c>
      <c r="J418" s="820"/>
      <c r="K418" s="243" t="str" cm="1">
        <f t="array" ref="K418">_xlfn.IFS(J418="Grundreinigung Hartbelag",'Kalkulation Unterhaltsreinigung'!$L$633,J418="Grundreinigung Textilbelag",'Kalkulation Unterhaltsreinigung'!$L$634,J418="Grundreinigung Parkett",'Kalkulation Unterhaltsreinigung'!$L$635,TRUE,"")</f>
        <v/>
      </c>
      <c r="L418" s="799"/>
      <c r="M418" s="798"/>
      <c r="N418" s="798"/>
      <c r="O418" s="804"/>
    </row>
    <row r="419" spans="1:15" s="188" customFormat="1" ht="15" customHeight="1" x14ac:dyDescent="0.25">
      <c r="A419" s="819" t="s">
        <v>216</v>
      </c>
      <c r="B419" s="820" t="s">
        <v>671</v>
      </c>
      <c r="C419" s="820"/>
      <c r="D419" s="820" t="s">
        <v>174</v>
      </c>
      <c r="E419" s="821" t="s">
        <v>817</v>
      </c>
      <c r="F419" s="820" t="s">
        <v>816</v>
      </c>
      <c r="G419" s="828" t="s">
        <v>186</v>
      </c>
      <c r="H419" s="822">
        <v>4.5</v>
      </c>
      <c r="I419" s="820" t="s">
        <v>578</v>
      </c>
      <c r="J419" s="820"/>
      <c r="K419" s="243" t="str" cm="1">
        <f t="array" ref="K419">_xlfn.IFS(J419="Grundreinigung Hartbelag",'Kalkulation Unterhaltsreinigung'!$L$633,J419="Grundreinigung Textilbelag",'Kalkulation Unterhaltsreinigung'!$L$634,J419="Grundreinigung Parkett",'Kalkulation Unterhaltsreinigung'!$L$635,TRUE,"")</f>
        <v/>
      </c>
      <c r="L419" s="799"/>
      <c r="M419" s="798"/>
      <c r="N419" s="798"/>
      <c r="O419" s="804"/>
    </row>
    <row r="420" spans="1:15" s="188" customFormat="1" ht="15" customHeight="1" x14ac:dyDescent="0.25">
      <c r="A420" s="819" t="s">
        <v>216</v>
      </c>
      <c r="B420" s="820" t="s">
        <v>671</v>
      </c>
      <c r="C420" s="820"/>
      <c r="D420" s="820" t="s">
        <v>174</v>
      </c>
      <c r="E420" s="821" t="s">
        <v>815</v>
      </c>
      <c r="F420" s="820" t="s">
        <v>814</v>
      </c>
      <c r="G420" s="820" t="s">
        <v>176</v>
      </c>
      <c r="H420" s="822">
        <v>5</v>
      </c>
      <c r="I420" s="820" t="s">
        <v>578</v>
      </c>
      <c r="J420" s="823"/>
      <c r="K420" s="243" t="str" cm="1">
        <f t="array" ref="K420">_xlfn.IFS(J420="Grundreinigung Hartbelag",'Kalkulation Unterhaltsreinigung'!$L$633,J420="Grundreinigung Textilbelag",'Kalkulation Unterhaltsreinigung'!$L$634,J420="Grundreinigung Parkett",'Kalkulation Unterhaltsreinigung'!$L$635,TRUE,"")</f>
        <v/>
      </c>
      <c r="L420" s="829"/>
      <c r="M420" s="830"/>
      <c r="N420" s="830"/>
      <c r="O420" s="824"/>
    </row>
    <row r="421" spans="1:15" s="188" customFormat="1" ht="15" customHeight="1" x14ac:dyDescent="0.25">
      <c r="A421" s="819" t="s">
        <v>216</v>
      </c>
      <c r="B421" s="820" t="s">
        <v>671</v>
      </c>
      <c r="C421" s="820"/>
      <c r="D421" s="820" t="s">
        <v>174</v>
      </c>
      <c r="E421" s="821" t="s">
        <v>813</v>
      </c>
      <c r="F421" s="820" t="s">
        <v>812</v>
      </c>
      <c r="G421" s="820" t="s">
        <v>203</v>
      </c>
      <c r="H421" s="822">
        <v>4.41</v>
      </c>
      <c r="I421" s="820" t="s">
        <v>578</v>
      </c>
      <c r="J421" s="820"/>
      <c r="K421" s="243" t="str" cm="1">
        <f t="array" ref="K421">_xlfn.IFS(J421="Grundreinigung Hartbelag",'Kalkulation Unterhaltsreinigung'!$L$633,J421="Grundreinigung Textilbelag",'Kalkulation Unterhaltsreinigung'!$L$634,J421="Grundreinigung Parkett",'Kalkulation Unterhaltsreinigung'!$L$635,TRUE,"")</f>
        <v/>
      </c>
      <c r="L421" s="799"/>
      <c r="M421" s="798"/>
      <c r="N421" s="798"/>
      <c r="O421" s="804"/>
    </row>
    <row r="422" spans="1:15" s="188" customFormat="1" ht="15" customHeight="1" x14ac:dyDescent="0.25">
      <c r="A422" s="819" t="s">
        <v>216</v>
      </c>
      <c r="B422" s="820" t="s">
        <v>671</v>
      </c>
      <c r="C422" s="820"/>
      <c r="D422" s="820" t="s">
        <v>174</v>
      </c>
      <c r="E422" s="821" t="s">
        <v>811</v>
      </c>
      <c r="F422" s="820" t="s">
        <v>810</v>
      </c>
      <c r="G422" s="820" t="s">
        <v>203</v>
      </c>
      <c r="H422" s="822">
        <v>3.78</v>
      </c>
      <c r="I422" s="820" t="s">
        <v>578</v>
      </c>
      <c r="J422" s="820"/>
      <c r="K422" s="243" t="str" cm="1">
        <f t="array" ref="K422">_xlfn.IFS(J422="Grundreinigung Hartbelag",'Kalkulation Unterhaltsreinigung'!$L$633,J422="Grundreinigung Textilbelag",'Kalkulation Unterhaltsreinigung'!$L$634,J422="Grundreinigung Parkett",'Kalkulation Unterhaltsreinigung'!$L$635,TRUE,"")</f>
        <v/>
      </c>
      <c r="L422" s="799"/>
      <c r="M422" s="798"/>
      <c r="N422" s="798"/>
      <c r="O422" s="804"/>
    </row>
    <row r="423" spans="1:15" s="188" customFormat="1" ht="15" customHeight="1" x14ac:dyDescent="0.25">
      <c r="A423" s="819" t="s">
        <v>216</v>
      </c>
      <c r="B423" s="820" t="s">
        <v>671</v>
      </c>
      <c r="C423" s="820"/>
      <c r="D423" s="820" t="s">
        <v>174</v>
      </c>
      <c r="E423" s="821" t="s">
        <v>809</v>
      </c>
      <c r="F423" s="820" t="s">
        <v>808</v>
      </c>
      <c r="G423" s="820"/>
      <c r="H423" s="822">
        <v>2.31</v>
      </c>
      <c r="I423" s="820" t="s">
        <v>578</v>
      </c>
      <c r="J423" s="820"/>
      <c r="K423" s="243" t="str" cm="1">
        <f t="array" ref="K423">_xlfn.IFS(J423="Grundreinigung Hartbelag",'Kalkulation Unterhaltsreinigung'!$L$633,J423="Grundreinigung Textilbelag",'Kalkulation Unterhaltsreinigung'!$L$634,J423="Grundreinigung Parkett",'Kalkulation Unterhaltsreinigung'!$L$635,TRUE,"")</f>
        <v/>
      </c>
      <c r="L423" s="799"/>
      <c r="M423" s="798"/>
      <c r="N423" s="798"/>
      <c r="O423" s="804"/>
    </row>
    <row r="424" spans="1:15" s="188" customFormat="1" ht="15" customHeight="1" x14ac:dyDescent="0.25">
      <c r="A424" s="819" t="s">
        <v>216</v>
      </c>
      <c r="B424" s="820" t="s">
        <v>671</v>
      </c>
      <c r="C424" s="820"/>
      <c r="D424" s="820" t="s">
        <v>174</v>
      </c>
      <c r="E424" s="821" t="s">
        <v>807</v>
      </c>
      <c r="F424" s="820" t="s">
        <v>806</v>
      </c>
      <c r="G424" s="820" t="s">
        <v>176</v>
      </c>
      <c r="H424" s="822">
        <v>11.93</v>
      </c>
      <c r="I424" s="820" t="s">
        <v>578</v>
      </c>
      <c r="J424" s="823"/>
      <c r="K424" s="243" t="str" cm="1">
        <f t="array" ref="K424">_xlfn.IFS(J424="Grundreinigung Hartbelag",'Kalkulation Unterhaltsreinigung'!$L$633,J424="Grundreinigung Textilbelag",'Kalkulation Unterhaltsreinigung'!$L$634,J424="Grundreinigung Parkett",'Kalkulation Unterhaltsreinigung'!$L$635,TRUE,"")</f>
        <v/>
      </c>
      <c r="L424" s="829"/>
      <c r="M424" s="830"/>
      <c r="N424" s="830"/>
      <c r="O424" s="824"/>
    </row>
    <row r="425" spans="1:15" s="188" customFormat="1" ht="15" customHeight="1" x14ac:dyDescent="0.25">
      <c r="A425" s="819" t="s">
        <v>216</v>
      </c>
      <c r="B425" s="820" t="s">
        <v>671</v>
      </c>
      <c r="C425" s="820"/>
      <c r="D425" s="820" t="s">
        <v>174</v>
      </c>
      <c r="E425" s="821" t="s">
        <v>805</v>
      </c>
      <c r="F425" s="820" t="s">
        <v>233</v>
      </c>
      <c r="G425" s="828" t="s">
        <v>186</v>
      </c>
      <c r="H425" s="822">
        <v>23.96</v>
      </c>
      <c r="I425" s="820" t="s">
        <v>578</v>
      </c>
      <c r="J425" s="820"/>
      <c r="K425" s="243" t="str" cm="1">
        <f t="array" ref="K425">_xlfn.IFS(J425="Grundreinigung Hartbelag",'Kalkulation Unterhaltsreinigung'!$L$633,J425="Grundreinigung Textilbelag",'Kalkulation Unterhaltsreinigung'!$L$634,J425="Grundreinigung Parkett",'Kalkulation Unterhaltsreinigung'!$L$635,TRUE,"")</f>
        <v/>
      </c>
      <c r="L425" s="799"/>
      <c r="M425" s="798"/>
      <c r="N425" s="798"/>
      <c r="O425" s="804"/>
    </row>
    <row r="426" spans="1:15" s="188" customFormat="1" ht="15" customHeight="1" x14ac:dyDescent="0.25">
      <c r="A426" s="819" t="s">
        <v>216</v>
      </c>
      <c r="B426" s="820" t="s">
        <v>671</v>
      </c>
      <c r="C426" s="820"/>
      <c r="D426" s="820" t="s">
        <v>174</v>
      </c>
      <c r="E426" s="821" t="s">
        <v>804</v>
      </c>
      <c r="F426" s="820" t="s">
        <v>259</v>
      </c>
      <c r="G426" s="820" t="s">
        <v>186</v>
      </c>
      <c r="H426" s="822">
        <v>7.38</v>
      </c>
      <c r="I426" s="820" t="s">
        <v>578</v>
      </c>
      <c r="J426" s="820"/>
      <c r="K426" s="243" t="str" cm="1">
        <f t="array" ref="K426">_xlfn.IFS(J426="Grundreinigung Hartbelag",'Kalkulation Unterhaltsreinigung'!$L$633,J426="Grundreinigung Textilbelag",'Kalkulation Unterhaltsreinigung'!$L$634,J426="Grundreinigung Parkett",'Kalkulation Unterhaltsreinigung'!$L$635,TRUE,"")</f>
        <v/>
      </c>
      <c r="L426" s="799"/>
      <c r="M426" s="798"/>
      <c r="N426" s="798"/>
      <c r="O426" s="804"/>
    </row>
    <row r="427" spans="1:15" s="188" customFormat="1" ht="15" customHeight="1" x14ac:dyDescent="0.25">
      <c r="A427" s="819" t="s">
        <v>216</v>
      </c>
      <c r="B427" s="820" t="s">
        <v>671</v>
      </c>
      <c r="C427" s="820"/>
      <c r="D427" s="820" t="s">
        <v>174</v>
      </c>
      <c r="E427" s="821" t="s">
        <v>803</v>
      </c>
      <c r="F427" s="820" t="s">
        <v>802</v>
      </c>
      <c r="G427" s="828" t="s">
        <v>186</v>
      </c>
      <c r="H427" s="822">
        <v>3.06</v>
      </c>
      <c r="I427" s="820" t="s">
        <v>578</v>
      </c>
      <c r="J427" s="820"/>
      <c r="K427" s="243" t="str" cm="1">
        <f t="array" ref="K427">_xlfn.IFS(J427="Grundreinigung Hartbelag",'Kalkulation Unterhaltsreinigung'!$L$633,J427="Grundreinigung Textilbelag",'Kalkulation Unterhaltsreinigung'!$L$634,J427="Grundreinigung Parkett",'Kalkulation Unterhaltsreinigung'!$L$635,TRUE,"")</f>
        <v/>
      </c>
      <c r="L427" s="799"/>
      <c r="M427" s="798"/>
      <c r="N427" s="798"/>
      <c r="O427" s="804"/>
    </row>
    <row r="428" spans="1:15" s="188" customFormat="1" ht="15" customHeight="1" x14ac:dyDescent="0.25">
      <c r="A428" s="819" t="s">
        <v>216</v>
      </c>
      <c r="B428" s="820" t="s">
        <v>671</v>
      </c>
      <c r="C428" s="820"/>
      <c r="D428" s="820" t="s">
        <v>174</v>
      </c>
      <c r="E428" s="821" t="s">
        <v>801</v>
      </c>
      <c r="F428" s="820" t="s">
        <v>234</v>
      </c>
      <c r="G428" s="828" t="s">
        <v>186</v>
      </c>
      <c r="H428" s="822">
        <v>4.59</v>
      </c>
      <c r="I428" s="820" t="s">
        <v>578</v>
      </c>
      <c r="J428" s="820"/>
      <c r="K428" s="243" t="str" cm="1">
        <f t="array" ref="K428">_xlfn.IFS(J428="Grundreinigung Hartbelag",'Kalkulation Unterhaltsreinigung'!$L$633,J428="Grundreinigung Textilbelag",'Kalkulation Unterhaltsreinigung'!$L$634,J428="Grundreinigung Parkett",'Kalkulation Unterhaltsreinigung'!$L$635,TRUE,"")</f>
        <v/>
      </c>
      <c r="L428" s="799"/>
      <c r="M428" s="798"/>
      <c r="N428" s="798"/>
      <c r="O428" s="804"/>
    </row>
    <row r="429" spans="1:15" s="188" customFormat="1" ht="15" customHeight="1" x14ac:dyDescent="0.25">
      <c r="A429" s="819" t="s">
        <v>216</v>
      </c>
      <c r="B429" s="820" t="s">
        <v>671</v>
      </c>
      <c r="C429" s="820"/>
      <c r="D429" s="820" t="s">
        <v>174</v>
      </c>
      <c r="E429" s="821" t="s">
        <v>800</v>
      </c>
      <c r="F429" s="820" t="s">
        <v>799</v>
      </c>
      <c r="G429" s="828" t="s">
        <v>186</v>
      </c>
      <c r="H429" s="822">
        <v>3.36</v>
      </c>
      <c r="I429" s="820" t="s">
        <v>578</v>
      </c>
      <c r="J429" s="820"/>
      <c r="K429" s="243" t="str" cm="1">
        <f t="array" ref="K429">_xlfn.IFS(J429="Grundreinigung Hartbelag",'Kalkulation Unterhaltsreinigung'!$L$633,J429="Grundreinigung Textilbelag",'Kalkulation Unterhaltsreinigung'!$L$634,J429="Grundreinigung Parkett",'Kalkulation Unterhaltsreinigung'!$L$635,TRUE,"")</f>
        <v/>
      </c>
      <c r="L429" s="799"/>
      <c r="M429" s="798"/>
      <c r="N429" s="798"/>
      <c r="O429" s="804"/>
    </row>
    <row r="430" spans="1:15" s="188" customFormat="1" ht="15" customHeight="1" x14ac:dyDescent="0.25">
      <c r="A430" s="819" t="s">
        <v>216</v>
      </c>
      <c r="B430" s="820" t="s">
        <v>671</v>
      </c>
      <c r="C430" s="820"/>
      <c r="D430" s="820" t="s">
        <v>174</v>
      </c>
      <c r="E430" s="821" t="s">
        <v>798</v>
      </c>
      <c r="F430" s="820" t="s">
        <v>235</v>
      </c>
      <c r="G430" s="828" t="s">
        <v>186</v>
      </c>
      <c r="H430" s="822">
        <v>5.37</v>
      </c>
      <c r="I430" s="820" t="s">
        <v>578</v>
      </c>
      <c r="J430" s="820"/>
      <c r="K430" s="243" t="str" cm="1">
        <f t="array" ref="K430">_xlfn.IFS(J430="Grundreinigung Hartbelag",'Kalkulation Unterhaltsreinigung'!$L$633,J430="Grundreinigung Textilbelag",'Kalkulation Unterhaltsreinigung'!$L$634,J430="Grundreinigung Parkett",'Kalkulation Unterhaltsreinigung'!$L$635,TRUE,"")</f>
        <v/>
      </c>
      <c r="L430" s="799"/>
      <c r="M430" s="798"/>
      <c r="N430" s="798"/>
      <c r="O430" s="804"/>
    </row>
    <row r="431" spans="1:15" s="188" customFormat="1" ht="15" customHeight="1" x14ac:dyDescent="0.25">
      <c r="A431" s="819" t="s">
        <v>216</v>
      </c>
      <c r="B431" s="820" t="s">
        <v>671</v>
      </c>
      <c r="C431" s="820"/>
      <c r="D431" s="820" t="s">
        <v>174</v>
      </c>
      <c r="E431" s="821" t="s">
        <v>797</v>
      </c>
      <c r="F431" s="820" t="s">
        <v>796</v>
      </c>
      <c r="G431" s="828" t="s">
        <v>186</v>
      </c>
      <c r="H431" s="822">
        <v>6.24</v>
      </c>
      <c r="I431" s="820" t="s">
        <v>578</v>
      </c>
      <c r="J431" s="820"/>
      <c r="K431" s="243" t="str" cm="1">
        <f t="array" ref="K431">_xlfn.IFS(J431="Grundreinigung Hartbelag",'Kalkulation Unterhaltsreinigung'!$L$633,J431="Grundreinigung Textilbelag",'Kalkulation Unterhaltsreinigung'!$L$634,J431="Grundreinigung Parkett",'Kalkulation Unterhaltsreinigung'!$L$635,TRUE,"")</f>
        <v/>
      </c>
      <c r="L431" s="799"/>
      <c r="M431" s="798"/>
      <c r="N431" s="798"/>
      <c r="O431" s="804"/>
    </row>
    <row r="432" spans="1:15" s="188" customFormat="1" ht="15" customHeight="1" x14ac:dyDescent="0.25">
      <c r="A432" s="819" t="s">
        <v>216</v>
      </c>
      <c r="B432" s="820" t="s">
        <v>671</v>
      </c>
      <c r="C432" s="820"/>
      <c r="D432" s="820" t="s">
        <v>174</v>
      </c>
      <c r="E432" s="821" t="s">
        <v>795</v>
      </c>
      <c r="F432" s="820" t="s">
        <v>794</v>
      </c>
      <c r="G432" s="828" t="s">
        <v>186</v>
      </c>
      <c r="H432" s="822">
        <v>5.17</v>
      </c>
      <c r="I432" s="820" t="s">
        <v>578</v>
      </c>
      <c r="J432" s="820"/>
      <c r="K432" s="243" t="str" cm="1">
        <f t="array" ref="K432">_xlfn.IFS(J432="Grundreinigung Hartbelag",'Kalkulation Unterhaltsreinigung'!$L$633,J432="Grundreinigung Textilbelag",'Kalkulation Unterhaltsreinigung'!$L$634,J432="Grundreinigung Parkett",'Kalkulation Unterhaltsreinigung'!$L$635,TRUE,"")</f>
        <v/>
      </c>
      <c r="L432" s="799"/>
      <c r="M432" s="798"/>
      <c r="N432" s="798"/>
      <c r="O432" s="804"/>
    </row>
    <row r="433" spans="1:15" s="188" customFormat="1" ht="15" customHeight="1" x14ac:dyDescent="0.25">
      <c r="A433" s="819" t="s">
        <v>216</v>
      </c>
      <c r="B433" s="820" t="s">
        <v>671</v>
      </c>
      <c r="C433" s="820"/>
      <c r="D433" s="820" t="s">
        <v>174</v>
      </c>
      <c r="E433" s="821" t="s">
        <v>793</v>
      </c>
      <c r="F433" s="820" t="s">
        <v>237</v>
      </c>
      <c r="G433" s="820"/>
      <c r="H433" s="822">
        <v>3.14</v>
      </c>
      <c r="I433" s="823" t="s">
        <v>237</v>
      </c>
      <c r="J433" s="820"/>
      <c r="K433" s="243" t="str" cm="1">
        <f t="array" ref="K433">_xlfn.IFS(J433="Grundreinigung Hartbelag",'Kalkulation Unterhaltsreinigung'!$L$633,J433="Grundreinigung Textilbelag",'Kalkulation Unterhaltsreinigung'!$L$634,J433="Grundreinigung Parkett",'Kalkulation Unterhaltsreinigung'!$L$635,TRUE,"")</f>
        <v/>
      </c>
      <c r="L433" s="799"/>
      <c r="M433" s="798"/>
      <c r="N433" s="798"/>
      <c r="O433" s="804"/>
    </row>
    <row r="434" spans="1:15" s="188" customFormat="1" ht="15" customHeight="1" x14ac:dyDescent="0.25">
      <c r="A434" s="819" t="s">
        <v>216</v>
      </c>
      <c r="B434" s="820" t="s">
        <v>671</v>
      </c>
      <c r="C434" s="820"/>
      <c r="D434" s="820" t="s">
        <v>174</v>
      </c>
      <c r="E434" s="821" t="s">
        <v>792</v>
      </c>
      <c r="F434" s="820" t="s">
        <v>791</v>
      </c>
      <c r="G434" s="820"/>
      <c r="H434" s="822">
        <v>3.57</v>
      </c>
      <c r="I434" s="823" t="s">
        <v>209</v>
      </c>
      <c r="J434" s="820"/>
      <c r="K434" s="243" t="str" cm="1">
        <f t="array" ref="K434">_xlfn.IFS(J434="Grundreinigung Hartbelag",'Kalkulation Unterhaltsreinigung'!$L$633,J434="Grundreinigung Textilbelag",'Kalkulation Unterhaltsreinigung'!$L$634,J434="Grundreinigung Parkett",'Kalkulation Unterhaltsreinigung'!$L$635,TRUE,"")</f>
        <v/>
      </c>
      <c r="L434" s="799"/>
      <c r="M434" s="798"/>
      <c r="N434" s="798"/>
      <c r="O434" s="804"/>
    </row>
    <row r="435" spans="1:15" s="188" customFormat="1" ht="15" customHeight="1" x14ac:dyDescent="0.25">
      <c r="A435" s="819" t="s">
        <v>216</v>
      </c>
      <c r="B435" s="820" t="s">
        <v>671</v>
      </c>
      <c r="C435" s="820"/>
      <c r="D435" s="820" t="s">
        <v>174</v>
      </c>
      <c r="E435" s="821" t="s">
        <v>790</v>
      </c>
      <c r="F435" s="820" t="s">
        <v>214</v>
      </c>
      <c r="G435" s="820" t="s">
        <v>176</v>
      </c>
      <c r="H435" s="822">
        <v>4.07</v>
      </c>
      <c r="I435" s="820" t="s">
        <v>214</v>
      </c>
      <c r="J435" s="823"/>
      <c r="K435" s="243" t="str" cm="1">
        <f t="array" ref="K435">_xlfn.IFS(J435="Grundreinigung Hartbelag",'Kalkulation Unterhaltsreinigung'!$L$633,J435="Grundreinigung Textilbelag",'Kalkulation Unterhaltsreinigung'!$L$634,J435="Grundreinigung Parkett",'Kalkulation Unterhaltsreinigung'!$L$635,TRUE,"")</f>
        <v/>
      </c>
      <c r="L435" s="829"/>
      <c r="M435" s="830"/>
      <c r="N435" s="830"/>
      <c r="O435" s="824"/>
    </row>
    <row r="436" spans="1:15" s="188" customFormat="1" ht="15" customHeight="1" x14ac:dyDescent="0.25">
      <c r="A436" s="819" t="s">
        <v>216</v>
      </c>
      <c r="B436" s="820" t="s">
        <v>671</v>
      </c>
      <c r="C436" s="820"/>
      <c r="D436" s="820" t="s">
        <v>174</v>
      </c>
      <c r="E436" s="821" t="s">
        <v>789</v>
      </c>
      <c r="F436" s="820" t="s">
        <v>788</v>
      </c>
      <c r="G436" s="820" t="s">
        <v>787</v>
      </c>
      <c r="H436" s="822">
        <v>14.02</v>
      </c>
      <c r="I436" s="820" t="s">
        <v>200</v>
      </c>
      <c r="J436" s="823"/>
      <c r="K436" s="243" t="str" cm="1">
        <f t="array" ref="K436">_xlfn.IFS(J436="Grundreinigung Hartbelag",'Kalkulation Unterhaltsreinigung'!$L$633,J436="Grundreinigung Textilbelag",'Kalkulation Unterhaltsreinigung'!$L$634,J436="Grundreinigung Parkett",'Kalkulation Unterhaltsreinigung'!$L$635,TRUE,"")</f>
        <v/>
      </c>
      <c r="L436" s="799"/>
      <c r="M436" s="798"/>
      <c r="N436" s="798"/>
      <c r="O436" s="804"/>
    </row>
    <row r="437" spans="1:15" s="188" customFormat="1" ht="15" customHeight="1" x14ac:dyDescent="0.25">
      <c r="A437" s="819" t="s">
        <v>216</v>
      </c>
      <c r="B437" s="820" t="s">
        <v>671</v>
      </c>
      <c r="C437" s="820"/>
      <c r="D437" s="820" t="s">
        <v>174</v>
      </c>
      <c r="E437" s="821" t="s">
        <v>789</v>
      </c>
      <c r="F437" s="820" t="s">
        <v>788</v>
      </c>
      <c r="G437" s="820" t="s">
        <v>787</v>
      </c>
      <c r="H437" s="822">
        <v>48.94</v>
      </c>
      <c r="I437" s="820" t="s">
        <v>200</v>
      </c>
      <c r="J437" s="823"/>
      <c r="K437" s="243" t="str" cm="1">
        <f t="array" ref="K437">_xlfn.IFS(J437="Grundreinigung Hartbelag",'Kalkulation Unterhaltsreinigung'!$L$633,J437="Grundreinigung Textilbelag",'Kalkulation Unterhaltsreinigung'!$L$634,J437="Grundreinigung Parkett",'Kalkulation Unterhaltsreinigung'!$L$635,TRUE,"")</f>
        <v/>
      </c>
      <c r="L437" s="799"/>
      <c r="M437" s="798"/>
      <c r="N437" s="798"/>
      <c r="O437" s="804"/>
    </row>
    <row r="438" spans="1:15" s="188" customFormat="1" ht="15" customHeight="1" x14ac:dyDescent="0.25">
      <c r="A438" s="819" t="s">
        <v>216</v>
      </c>
      <c r="B438" s="820" t="s">
        <v>671</v>
      </c>
      <c r="C438" s="820"/>
      <c r="D438" s="820" t="s">
        <v>174</v>
      </c>
      <c r="E438" s="821" t="s">
        <v>789</v>
      </c>
      <c r="F438" s="820" t="s">
        <v>788</v>
      </c>
      <c r="G438" s="820" t="s">
        <v>787</v>
      </c>
      <c r="H438" s="822">
        <v>14.03</v>
      </c>
      <c r="I438" s="820" t="s">
        <v>200</v>
      </c>
      <c r="J438" s="823"/>
      <c r="K438" s="243" t="str" cm="1">
        <f t="array" ref="K438">_xlfn.IFS(J438="Grundreinigung Hartbelag",'Kalkulation Unterhaltsreinigung'!$L$633,J438="Grundreinigung Textilbelag",'Kalkulation Unterhaltsreinigung'!$L$634,J438="Grundreinigung Parkett",'Kalkulation Unterhaltsreinigung'!$L$635,TRUE,"")</f>
        <v/>
      </c>
      <c r="L438" s="799"/>
      <c r="M438" s="798"/>
      <c r="N438" s="798"/>
      <c r="O438" s="804"/>
    </row>
    <row r="439" spans="1:15" s="188" customFormat="1" ht="15" customHeight="1" x14ac:dyDescent="0.25">
      <c r="A439" s="819" t="s">
        <v>216</v>
      </c>
      <c r="B439" s="820" t="s">
        <v>671</v>
      </c>
      <c r="C439" s="820"/>
      <c r="D439" s="820" t="s">
        <v>174</v>
      </c>
      <c r="E439" s="821" t="s">
        <v>786</v>
      </c>
      <c r="F439" s="820" t="s">
        <v>781</v>
      </c>
      <c r="G439" s="820" t="s">
        <v>176</v>
      </c>
      <c r="H439" s="822">
        <v>8.39</v>
      </c>
      <c r="I439" s="820" t="s">
        <v>219</v>
      </c>
      <c r="J439" s="823" t="s">
        <v>573</v>
      </c>
      <c r="K439" s="243" cm="1">
        <f t="array" ref="K439">_xlfn.IFS(J439="Grundreinigung Hartbelag",'Kalkulation Unterhaltsreinigung'!$L$633,J439="Grundreinigung Textilbelag",'Kalkulation Unterhaltsreinigung'!$L$634,J439="Grundreinigung Parkett",'Kalkulation Unterhaltsreinigung'!$L$635,TRUE,"")</f>
        <v>0</v>
      </c>
      <c r="L439" s="825">
        <f>H439*K439</f>
        <v>0</v>
      </c>
      <c r="M439" s="826"/>
      <c r="N439" s="826"/>
      <c r="O439" s="827">
        <f t="shared" ref="O439" si="74">SUBTOTAL(9,L439:N439)</f>
        <v>0</v>
      </c>
    </row>
    <row r="440" spans="1:15" s="188" customFormat="1" ht="15" customHeight="1" x14ac:dyDescent="0.25">
      <c r="A440" s="819" t="s">
        <v>216</v>
      </c>
      <c r="B440" s="820" t="s">
        <v>671</v>
      </c>
      <c r="C440" s="820"/>
      <c r="D440" s="820" t="s">
        <v>174</v>
      </c>
      <c r="E440" s="821" t="s">
        <v>785</v>
      </c>
      <c r="F440" s="820" t="s">
        <v>783</v>
      </c>
      <c r="G440" s="820" t="s">
        <v>203</v>
      </c>
      <c r="H440" s="822">
        <v>1.98</v>
      </c>
      <c r="I440" s="823" t="s">
        <v>187</v>
      </c>
      <c r="J440" s="823"/>
      <c r="K440" s="243" t="str" cm="1">
        <f t="array" ref="K440">_xlfn.IFS(J440="Grundreinigung Hartbelag",'Kalkulation Unterhaltsreinigung'!$L$633,J440="Grundreinigung Textilbelag",'Kalkulation Unterhaltsreinigung'!$L$634,J440="Grundreinigung Parkett",'Kalkulation Unterhaltsreinigung'!$L$635,TRUE,"")</f>
        <v/>
      </c>
      <c r="L440" s="799"/>
      <c r="M440" s="798"/>
      <c r="N440" s="798"/>
      <c r="O440" s="804"/>
    </row>
    <row r="441" spans="1:15" s="188" customFormat="1" ht="15" customHeight="1" x14ac:dyDescent="0.25">
      <c r="A441" s="819" t="s">
        <v>216</v>
      </c>
      <c r="B441" s="820" t="s">
        <v>671</v>
      </c>
      <c r="C441" s="820"/>
      <c r="D441" s="820" t="s">
        <v>174</v>
      </c>
      <c r="E441" s="821" t="s">
        <v>784</v>
      </c>
      <c r="F441" s="820" t="s">
        <v>783</v>
      </c>
      <c r="G441" s="820" t="s">
        <v>203</v>
      </c>
      <c r="H441" s="822">
        <v>1.98</v>
      </c>
      <c r="I441" s="823" t="s">
        <v>187</v>
      </c>
      <c r="J441" s="823"/>
      <c r="K441" s="243" t="str" cm="1">
        <f t="array" ref="K441">_xlfn.IFS(J441="Grundreinigung Hartbelag",'Kalkulation Unterhaltsreinigung'!$L$633,J441="Grundreinigung Textilbelag",'Kalkulation Unterhaltsreinigung'!$L$634,J441="Grundreinigung Parkett",'Kalkulation Unterhaltsreinigung'!$L$635,TRUE,"")</f>
        <v/>
      </c>
      <c r="L441" s="799"/>
      <c r="M441" s="798"/>
      <c r="N441" s="798"/>
      <c r="O441" s="804"/>
    </row>
    <row r="442" spans="1:15" s="188" customFormat="1" ht="15" customHeight="1" x14ac:dyDescent="0.25">
      <c r="A442" s="819" t="s">
        <v>216</v>
      </c>
      <c r="B442" s="820" t="s">
        <v>671</v>
      </c>
      <c r="C442" s="820"/>
      <c r="D442" s="820" t="s">
        <v>174</v>
      </c>
      <c r="E442" s="821" t="s">
        <v>782</v>
      </c>
      <c r="F442" s="820" t="s">
        <v>781</v>
      </c>
      <c r="G442" s="820" t="s">
        <v>176</v>
      </c>
      <c r="H442" s="822">
        <v>8.39</v>
      </c>
      <c r="I442" s="820" t="s">
        <v>219</v>
      </c>
      <c r="J442" s="823" t="s">
        <v>573</v>
      </c>
      <c r="K442" s="243" cm="1">
        <f t="array" ref="K442">_xlfn.IFS(J442="Grundreinigung Hartbelag",'Kalkulation Unterhaltsreinigung'!$L$633,J442="Grundreinigung Textilbelag",'Kalkulation Unterhaltsreinigung'!$L$634,J442="Grundreinigung Parkett",'Kalkulation Unterhaltsreinigung'!$L$635,TRUE,"")</f>
        <v>0</v>
      </c>
      <c r="L442" s="825">
        <f>H442*K442</f>
        <v>0</v>
      </c>
      <c r="M442" s="826"/>
      <c r="N442" s="826"/>
      <c r="O442" s="827">
        <f t="shared" ref="O442" si="75">SUBTOTAL(9,L442:N442)</f>
        <v>0</v>
      </c>
    </row>
    <row r="443" spans="1:15" s="188" customFormat="1" ht="15" customHeight="1" x14ac:dyDescent="0.25">
      <c r="A443" s="819" t="s">
        <v>216</v>
      </c>
      <c r="B443" s="820" t="s">
        <v>671</v>
      </c>
      <c r="C443" s="820"/>
      <c r="D443" s="820" t="s">
        <v>174</v>
      </c>
      <c r="E443" s="821" t="s">
        <v>780</v>
      </c>
      <c r="F443" s="820" t="s">
        <v>195</v>
      </c>
      <c r="G443" s="820" t="s">
        <v>245</v>
      </c>
      <c r="H443" s="822">
        <v>4.29</v>
      </c>
      <c r="I443" s="820" t="s">
        <v>195</v>
      </c>
      <c r="J443" s="823"/>
      <c r="K443" s="243" t="str" cm="1">
        <f t="array" ref="K443">_xlfn.IFS(J443="Grundreinigung Hartbelag",'Kalkulation Unterhaltsreinigung'!$L$633,J443="Grundreinigung Textilbelag",'Kalkulation Unterhaltsreinigung'!$L$634,J443="Grundreinigung Parkett",'Kalkulation Unterhaltsreinigung'!$L$635,TRUE,"")</f>
        <v/>
      </c>
      <c r="L443" s="799"/>
      <c r="M443" s="798"/>
      <c r="N443" s="798"/>
      <c r="O443" s="804"/>
    </row>
    <row r="444" spans="1:15" s="188" customFormat="1" ht="15" customHeight="1" x14ac:dyDescent="0.25">
      <c r="A444" s="819" t="s">
        <v>216</v>
      </c>
      <c r="B444" s="820" t="s">
        <v>671</v>
      </c>
      <c r="C444" s="820"/>
      <c r="D444" s="820" t="s">
        <v>174</v>
      </c>
      <c r="E444" s="821" t="s">
        <v>779</v>
      </c>
      <c r="F444" s="820" t="s">
        <v>195</v>
      </c>
      <c r="G444" s="820" t="s">
        <v>245</v>
      </c>
      <c r="H444" s="822">
        <v>4.07</v>
      </c>
      <c r="I444" s="820" t="s">
        <v>195</v>
      </c>
      <c r="J444" s="823"/>
      <c r="K444" s="243" t="str" cm="1">
        <f t="array" ref="K444">_xlfn.IFS(J444="Grundreinigung Hartbelag",'Kalkulation Unterhaltsreinigung'!$L$633,J444="Grundreinigung Textilbelag",'Kalkulation Unterhaltsreinigung'!$L$634,J444="Grundreinigung Parkett",'Kalkulation Unterhaltsreinigung'!$L$635,TRUE,"")</f>
        <v/>
      </c>
      <c r="L444" s="799"/>
      <c r="M444" s="798"/>
      <c r="N444" s="798"/>
      <c r="O444" s="804"/>
    </row>
    <row r="445" spans="1:15" s="188" customFormat="1" ht="15" customHeight="1" x14ac:dyDescent="0.25">
      <c r="A445" s="819" t="s">
        <v>216</v>
      </c>
      <c r="B445" s="820" t="s">
        <v>671</v>
      </c>
      <c r="C445" s="820"/>
      <c r="D445" s="820" t="s">
        <v>174</v>
      </c>
      <c r="E445" s="821" t="s">
        <v>778</v>
      </c>
      <c r="F445" s="820" t="s">
        <v>218</v>
      </c>
      <c r="G445" s="820" t="s">
        <v>176</v>
      </c>
      <c r="H445" s="822">
        <v>18.57</v>
      </c>
      <c r="I445" s="820" t="s">
        <v>219</v>
      </c>
      <c r="J445" s="823" t="s">
        <v>573</v>
      </c>
      <c r="K445" s="243" cm="1">
        <f t="array" ref="K445">_xlfn.IFS(J445="Grundreinigung Hartbelag",'Kalkulation Unterhaltsreinigung'!$L$633,J445="Grundreinigung Textilbelag",'Kalkulation Unterhaltsreinigung'!$L$634,J445="Grundreinigung Parkett",'Kalkulation Unterhaltsreinigung'!$L$635,TRUE,"")</f>
        <v>0</v>
      </c>
      <c r="L445" s="825">
        <f>H445*K445</f>
        <v>0</v>
      </c>
      <c r="M445" s="826"/>
      <c r="N445" s="826"/>
      <c r="O445" s="827">
        <f t="shared" ref="O445" si="76">SUBTOTAL(9,L445:N445)</f>
        <v>0</v>
      </c>
    </row>
    <row r="446" spans="1:15" s="188" customFormat="1" ht="15" customHeight="1" x14ac:dyDescent="0.25">
      <c r="A446" s="819" t="s">
        <v>216</v>
      </c>
      <c r="B446" s="820" t="s">
        <v>671</v>
      </c>
      <c r="C446" s="820"/>
      <c r="D446" s="820" t="s">
        <v>174</v>
      </c>
      <c r="E446" s="821" t="s">
        <v>777</v>
      </c>
      <c r="F446" s="820" t="s">
        <v>223</v>
      </c>
      <c r="G446" s="828" t="s">
        <v>186</v>
      </c>
      <c r="H446" s="822">
        <v>10.29</v>
      </c>
      <c r="I446" s="820" t="s">
        <v>224</v>
      </c>
      <c r="J446" s="823"/>
      <c r="K446" s="243" t="str" cm="1">
        <f t="array" ref="K446">_xlfn.IFS(J446="Grundreinigung Hartbelag",'Kalkulation Unterhaltsreinigung'!$L$633,J446="Grundreinigung Textilbelag",'Kalkulation Unterhaltsreinigung'!$L$634,J446="Grundreinigung Parkett",'Kalkulation Unterhaltsreinigung'!$L$635,TRUE,"")</f>
        <v/>
      </c>
      <c r="L446" s="799"/>
      <c r="M446" s="798"/>
      <c r="N446" s="798"/>
      <c r="O446" s="804"/>
    </row>
    <row r="447" spans="1:15" s="188" customFormat="1" ht="15" customHeight="1" x14ac:dyDescent="0.25">
      <c r="A447" s="819" t="s">
        <v>216</v>
      </c>
      <c r="B447" s="820" t="s">
        <v>671</v>
      </c>
      <c r="C447" s="820"/>
      <c r="D447" s="820" t="s">
        <v>174</v>
      </c>
      <c r="E447" s="821" t="s">
        <v>776</v>
      </c>
      <c r="F447" s="820" t="s">
        <v>228</v>
      </c>
      <c r="G447" s="828" t="s">
        <v>186</v>
      </c>
      <c r="H447" s="822">
        <v>1.35</v>
      </c>
      <c r="I447" s="823" t="s">
        <v>187</v>
      </c>
      <c r="J447" s="823"/>
      <c r="K447" s="243" t="str" cm="1">
        <f t="array" ref="K447">_xlfn.IFS(J447="Grundreinigung Hartbelag",'Kalkulation Unterhaltsreinigung'!$L$633,J447="Grundreinigung Textilbelag",'Kalkulation Unterhaltsreinigung'!$L$634,J447="Grundreinigung Parkett",'Kalkulation Unterhaltsreinigung'!$L$635,TRUE,"")</f>
        <v/>
      </c>
      <c r="L447" s="799"/>
      <c r="M447" s="798"/>
      <c r="N447" s="798"/>
      <c r="O447" s="804"/>
    </row>
    <row r="448" spans="1:15" s="188" customFormat="1" ht="15" customHeight="1" x14ac:dyDescent="0.25">
      <c r="A448" s="819" t="s">
        <v>216</v>
      </c>
      <c r="B448" s="820" t="s">
        <v>671</v>
      </c>
      <c r="C448" s="820"/>
      <c r="D448" s="820" t="s">
        <v>174</v>
      </c>
      <c r="E448" s="821" t="s">
        <v>775</v>
      </c>
      <c r="F448" s="820" t="s">
        <v>220</v>
      </c>
      <c r="G448" s="820" t="s">
        <v>176</v>
      </c>
      <c r="H448" s="822">
        <v>18.579999999999998</v>
      </c>
      <c r="I448" s="820" t="s">
        <v>219</v>
      </c>
      <c r="J448" s="823" t="s">
        <v>573</v>
      </c>
      <c r="K448" s="243" cm="1">
        <f t="array" ref="K448">_xlfn.IFS(J448="Grundreinigung Hartbelag",'Kalkulation Unterhaltsreinigung'!$L$633,J448="Grundreinigung Textilbelag",'Kalkulation Unterhaltsreinigung'!$L$634,J448="Grundreinigung Parkett",'Kalkulation Unterhaltsreinigung'!$L$635,TRUE,"")</f>
        <v>0</v>
      </c>
      <c r="L448" s="825">
        <f>H448*K448</f>
        <v>0</v>
      </c>
      <c r="M448" s="826"/>
      <c r="N448" s="826"/>
      <c r="O448" s="827">
        <f t="shared" ref="O448" si="77">SUBTOTAL(9,L448:N448)</f>
        <v>0</v>
      </c>
    </row>
    <row r="449" spans="1:15" s="188" customFormat="1" ht="15" customHeight="1" x14ac:dyDescent="0.25">
      <c r="A449" s="819" t="s">
        <v>216</v>
      </c>
      <c r="B449" s="820" t="s">
        <v>671</v>
      </c>
      <c r="C449" s="820"/>
      <c r="D449" s="820" t="s">
        <v>174</v>
      </c>
      <c r="E449" s="821" t="s">
        <v>774</v>
      </c>
      <c r="F449" s="820" t="s">
        <v>225</v>
      </c>
      <c r="G449" s="828" t="s">
        <v>186</v>
      </c>
      <c r="H449" s="822">
        <v>10.29</v>
      </c>
      <c r="I449" s="820" t="s">
        <v>224</v>
      </c>
      <c r="J449" s="823"/>
      <c r="K449" s="243" t="str" cm="1">
        <f t="array" ref="K449">_xlfn.IFS(J449="Grundreinigung Hartbelag",'Kalkulation Unterhaltsreinigung'!$L$633,J449="Grundreinigung Textilbelag",'Kalkulation Unterhaltsreinigung'!$L$634,J449="Grundreinigung Parkett",'Kalkulation Unterhaltsreinigung'!$L$635,TRUE,"")</f>
        <v/>
      </c>
      <c r="L449" s="799"/>
      <c r="M449" s="798"/>
      <c r="N449" s="798"/>
      <c r="O449" s="804"/>
    </row>
    <row r="450" spans="1:15" s="188" customFormat="1" ht="15" customHeight="1" x14ac:dyDescent="0.25">
      <c r="A450" s="819" t="s">
        <v>216</v>
      </c>
      <c r="B450" s="820" t="s">
        <v>671</v>
      </c>
      <c r="C450" s="820"/>
      <c r="D450" s="820" t="s">
        <v>174</v>
      </c>
      <c r="E450" s="821" t="s">
        <v>773</v>
      </c>
      <c r="F450" s="820" t="s">
        <v>229</v>
      </c>
      <c r="G450" s="828" t="s">
        <v>186</v>
      </c>
      <c r="H450" s="822">
        <v>1.35</v>
      </c>
      <c r="I450" s="823" t="s">
        <v>187</v>
      </c>
      <c r="J450" s="823"/>
      <c r="K450" s="243" t="str" cm="1">
        <f t="array" ref="K450">_xlfn.IFS(J450="Grundreinigung Hartbelag",'Kalkulation Unterhaltsreinigung'!$L$633,J450="Grundreinigung Textilbelag",'Kalkulation Unterhaltsreinigung'!$L$634,J450="Grundreinigung Parkett",'Kalkulation Unterhaltsreinigung'!$L$635,TRUE,"")</f>
        <v/>
      </c>
      <c r="L450" s="799"/>
      <c r="M450" s="798"/>
      <c r="N450" s="798"/>
      <c r="O450" s="804"/>
    </row>
    <row r="451" spans="1:15" s="188" customFormat="1" ht="15" customHeight="1" x14ac:dyDescent="0.25">
      <c r="A451" s="819" t="s">
        <v>216</v>
      </c>
      <c r="B451" s="820" t="s">
        <v>671</v>
      </c>
      <c r="C451" s="820"/>
      <c r="D451" s="820" t="s">
        <v>174</v>
      </c>
      <c r="E451" s="821" t="s">
        <v>772</v>
      </c>
      <c r="F451" s="820" t="s">
        <v>221</v>
      </c>
      <c r="G451" s="820" t="s">
        <v>176</v>
      </c>
      <c r="H451" s="822">
        <v>18.579999999999998</v>
      </c>
      <c r="I451" s="820" t="s">
        <v>219</v>
      </c>
      <c r="J451" s="823" t="s">
        <v>573</v>
      </c>
      <c r="K451" s="243" cm="1">
        <f t="array" ref="K451">_xlfn.IFS(J451="Grundreinigung Hartbelag",'Kalkulation Unterhaltsreinigung'!$L$633,J451="Grundreinigung Textilbelag",'Kalkulation Unterhaltsreinigung'!$L$634,J451="Grundreinigung Parkett",'Kalkulation Unterhaltsreinigung'!$L$635,TRUE,"")</f>
        <v>0</v>
      </c>
      <c r="L451" s="825">
        <f>H451*K451</f>
        <v>0</v>
      </c>
      <c r="M451" s="826"/>
      <c r="N451" s="826"/>
      <c r="O451" s="827">
        <f t="shared" ref="O451" si="78">SUBTOTAL(9,L451:N451)</f>
        <v>0</v>
      </c>
    </row>
    <row r="452" spans="1:15" s="188" customFormat="1" ht="15" customHeight="1" x14ac:dyDescent="0.25">
      <c r="A452" s="819" t="s">
        <v>216</v>
      </c>
      <c r="B452" s="820" t="s">
        <v>671</v>
      </c>
      <c r="C452" s="820"/>
      <c r="D452" s="820" t="s">
        <v>174</v>
      </c>
      <c r="E452" s="821" t="s">
        <v>771</v>
      </c>
      <c r="F452" s="820" t="s">
        <v>725</v>
      </c>
      <c r="G452" s="828" t="s">
        <v>186</v>
      </c>
      <c r="H452" s="822">
        <v>10.29</v>
      </c>
      <c r="I452" s="820" t="s">
        <v>224</v>
      </c>
      <c r="J452" s="823"/>
      <c r="K452" s="243" t="str" cm="1">
        <f t="array" ref="K452">_xlfn.IFS(J452="Grundreinigung Hartbelag",'Kalkulation Unterhaltsreinigung'!$L$633,J452="Grundreinigung Textilbelag",'Kalkulation Unterhaltsreinigung'!$L$634,J452="Grundreinigung Parkett",'Kalkulation Unterhaltsreinigung'!$L$635,TRUE,"")</f>
        <v/>
      </c>
      <c r="L452" s="799"/>
      <c r="M452" s="798"/>
      <c r="N452" s="798"/>
      <c r="O452" s="804"/>
    </row>
    <row r="453" spans="1:15" s="188" customFormat="1" ht="15" customHeight="1" x14ac:dyDescent="0.25">
      <c r="A453" s="819" t="s">
        <v>216</v>
      </c>
      <c r="B453" s="820" t="s">
        <v>671</v>
      </c>
      <c r="C453" s="820"/>
      <c r="D453" s="820" t="s">
        <v>174</v>
      </c>
      <c r="E453" s="821" t="s">
        <v>770</v>
      </c>
      <c r="F453" s="820" t="s">
        <v>727</v>
      </c>
      <c r="G453" s="828" t="s">
        <v>186</v>
      </c>
      <c r="H453" s="822">
        <v>1.35</v>
      </c>
      <c r="I453" s="823" t="s">
        <v>187</v>
      </c>
      <c r="J453" s="823"/>
      <c r="K453" s="243" t="str" cm="1">
        <f t="array" ref="K453">_xlfn.IFS(J453="Grundreinigung Hartbelag",'Kalkulation Unterhaltsreinigung'!$L$633,J453="Grundreinigung Textilbelag",'Kalkulation Unterhaltsreinigung'!$L$634,J453="Grundreinigung Parkett",'Kalkulation Unterhaltsreinigung'!$L$635,TRUE,"")</f>
        <v/>
      </c>
      <c r="L453" s="799"/>
      <c r="M453" s="798"/>
      <c r="N453" s="798"/>
      <c r="O453" s="804"/>
    </row>
    <row r="454" spans="1:15" s="188" customFormat="1" ht="15" customHeight="1" x14ac:dyDescent="0.25">
      <c r="A454" s="819" t="s">
        <v>216</v>
      </c>
      <c r="B454" s="820" t="s">
        <v>671</v>
      </c>
      <c r="C454" s="820"/>
      <c r="D454" s="820" t="s">
        <v>174</v>
      </c>
      <c r="E454" s="821" t="s">
        <v>769</v>
      </c>
      <c r="F454" s="820" t="s">
        <v>222</v>
      </c>
      <c r="G454" s="820" t="s">
        <v>176</v>
      </c>
      <c r="H454" s="822">
        <v>18.57</v>
      </c>
      <c r="I454" s="820" t="s">
        <v>219</v>
      </c>
      <c r="J454" s="823" t="s">
        <v>573</v>
      </c>
      <c r="K454" s="243" cm="1">
        <f t="array" ref="K454">_xlfn.IFS(J454="Grundreinigung Hartbelag",'Kalkulation Unterhaltsreinigung'!$L$633,J454="Grundreinigung Textilbelag",'Kalkulation Unterhaltsreinigung'!$L$634,J454="Grundreinigung Parkett",'Kalkulation Unterhaltsreinigung'!$L$635,TRUE,"")</f>
        <v>0</v>
      </c>
      <c r="L454" s="825">
        <f>H454*K454</f>
        <v>0</v>
      </c>
      <c r="M454" s="826"/>
      <c r="N454" s="826"/>
      <c r="O454" s="827">
        <f t="shared" ref="O454" si="79">SUBTOTAL(9,L454:N454)</f>
        <v>0</v>
      </c>
    </row>
    <row r="455" spans="1:15" s="188" customFormat="1" ht="15" customHeight="1" x14ac:dyDescent="0.25">
      <c r="A455" s="819" t="s">
        <v>216</v>
      </c>
      <c r="B455" s="820" t="s">
        <v>671</v>
      </c>
      <c r="C455" s="820"/>
      <c r="D455" s="820" t="s">
        <v>174</v>
      </c>
      <c r="E455" s="821" t="s">
        <v>768</v>
      </c>
      <c r="F455" s="820" t="s">
        <v>720</v>
      </c>
      <c r="G455" s="828" t="s">
        <v>186</v>
      </c>
      <c r="H455" s="822">
        <v>10.29</v>
      </c>
      <c r="I455" s="820" t="s">
        <v>224</v>
      </c>
      <c r="J455" s="823"/>
      <c r="K455" s="243" t="str" cm="1">
        <f t="array" ref="K455">_xlfn.IFS(J455="Grundreinigung Hartbelag",'Kalkulation Unterhaltsreinigung'!$L$633,J455="Grundreinigung Textilbelag",'Kalkulation Unterhaltsreinigung'!$L$634,J455="Grundreinigung Parkett",'Kalkulation Unterhaltsreinigung'!$L$635,TRUE,"")</f>
        <v/>
      </c>
      <c r="L455" s="799"/>
      <c r="M455" s="798"/>
      <c r="N455" s="798"/>
      <c r="O455" s="804"/>
    </row>
    <row r="456" spans="1:15" s="188" customFormat="1" ht="15" customHeight="1" x14ac:dyDescent="0.25">
      <c r="A456" s="819" t="s">
        <v>216</v>
      </c>
      <c r="B456" s="820" t="s">
        <v>671</v>
      </c>
      <c r="C456" s="820"/>
      <c r="D456" s="820" t="s">
        <v>174</v>
      </c>
      <c r="E456" s="821" t="s">
        <v>767</v>
      </c>
      <c r="F456" s="820" t="s">
        <v>722</v>
      </c>
      <c r="G456" s="828" t="s">
        <v>186</v>
      </c>
      <c r="H456" s="822">
        <v>1.35</v>
      </c>
      <c r="I456" s="823" t="s">
        <v>187</v>
      </c>
      <c r="J456" s="823"/>
      <c r="K456" s="243" t="str" cm="1">
        <f t="array" ref="K456">_xlfn.IFS(J456="Grundreinigung Hartbelag",'Kalkulation Unterhaltsreinigung'!$L$633,J456="Grundreinigung Textilbelag",'Kalkulation Unterhaltsreinigung'!$L$634,J456="Grundreinigung Parkett",'Kalkulation Unterhaltsreinigung'!$L$635,TRUE,"")</f>
        <v/>
      </c>
      <c r="L456" s="799"/>
      <c r="M456" s="798"/>
      <c r="N456" s="798"/>
      <c r="O456" s="804"/>
    </row>
    <row r="457" spans="1:15" s="188" customFormat="1" ht="15" customHeight="1" x14ac:dyDescent="0.25">
      <c r="A457" s="819" t="s">
        <v>216</v>
      </c>
      <c r="B457" s="820" t="s">
        <v>671</v>
      </c>
      <c r="C457" s="820"/>
      <c r="D457" s="820" t="s">
        <v>174</v>
      </c>
      <c r="E457" s="821" t="s">
        <v>766</v>
      </c>
      <c r="F457" s="820" t="s">
        <v>765</v>
      </c>
      <c r="G457" s="828" t="s">
        <v>186</v>
      </c>
      <c r="H457" s="822">
        <v>13.47</v>
      </c>
      <c r="I457" s="823" t="s">
        <v>187</v>
      </c>
      <c r="J457" s="823"/>
      <c r="K457" s="243" t="str" cm="1">
        <f t="array" ref="K457">_xlfn.IFS(J457="Grundreinigung Hartbelag",'Kalkulation Unterhaltsreinigung'!$L$633,J457="Grundreinigung Textilbelag",'Kalkulation Unterhaltsreinigung'!$L$634,J457="Grundreinigung Parkett",'Kalkulation Unterhaltsreinigung'!$L$635,TRUE,"")</f>
        <v/>
      </c>
      <c r="L457" s="799"/>
      <c r="M457" s="798"/>
      <c r="N457" s="798"/>
      <c r="O457" s="804"/>
    </row>
    <row r="458" spans="1:15" s="188" customFormat="1" ht="15" customHeight="1" x14ac:dyDescent="0.25">
      <c r="A458" s="819" t="s">
        <v>216</v>
      </c>
      <c r="B458" s="820" t="s">
        <v>671</v>
      </c>
      <c r="C458" s="820"/>
      <c r="D458" s="820" t="s">
        <v>174</v>
      </c>
      <c r="E458" s="821" t="s">
        <v>764</v>
      </c>
      <c r="F458" s="820" t="s">
        <v>763</v>
      </c>
      <c r="G458" s="828" t="s">
        <v>186</v>
      </c>
      <c r="H458" s="822">
        <v>10.35</v>
      </c>
      <c r="I458" s="823" t="s">
        <v>187</v>
      </c>
      <c r="J458" s="823"/>
      <c r="K458" s="243" t="str" cm="1">
        <f t="array" ref="K458">_xlfn.IFS(J458="Grundreinigung Hartbelag",'Kalkulation Unterhaltsreinigung'!$L$633,J458="Grundreinigung Textilbelag",'Kalkulation Unterhaltsreinigung'!$L$634,J458="Grundreinigung Parkett",'Kalkulation Unterhaltsreinigung'!$L$635,TRUE,"")</f>
        <v/>
      </c>
      <c r="L458" s="799"/>
      <c r="M458" s="798"/>
      <c r="N458" s="798"/>
      <c r="O458" s="804"/>
    </row>
    <row r="459" spans="1:15" s="188" customFormat="1" ht="15" customHeight="1" x14ac:dyDescent="0.25">
      <c r="A459" s="819" t="s">
        <v>216</v>
      </c>
      <c r="B459" s="820" t="s">
        <v>671</v>
      </c>
      <c r="C459" s="820"/>
      <c r="D459" s="820" t="s">
        <v>174</v>
      </c>
      <c r="E459" s="821" t="s">
        <v>762</v>
      </c>
      <c r="F459" s="820" t="s">
        <v>761</v>
      </c>
      <c r="G459" s="828" t="s">
        <v>186</v>
      </c>
      <c r="H459" s="822">
        <v>6.82</v>
      </c>
      <c r="I459" s="823" t="s">
        <v>187</v>
      </c>
      <c r="J459" s="823"/>
      <c r="K459" s="243" t="str" cm="1">
        <f t="array" ref="K459">_xlfn.IFS(J459="Grundreinigung Hartbelag",'Kalkulation Unterhaltsreinigung'!$L$633,J459="Grundreinigung Textilbelag",'Kalkulation Unterhaltsreinigung'!$L$634,J459="Grundreinigung Parkett",'Kalkulation Unterhaltsreinigung'!$L$635,TRUE,"")</f>
        <v/>
      </c>
      <c r="L459" s="799"/>
      <c r="M459" s="798"/>
      <c r="N459" s="798"/>
      <c r="O459" s="804"/>
    </row>
    <row r="460" spans="1:15" s="188" customFormat="1" ht="15" customHeight="1" x14ac:dyDescent="0.25">
      <c r="A460" s="819" t="s">
        <v>216</v>
      </c>
      <c r="B460" s="820" t="s">
        <v>671</v>
      </c>
      <c r="C460" s="820"/>
      <c r="D460" s="820" t="s">
        <v>174</v>
      </c>
      <c r="E460" s="821" t="s">
        <v>760</v>
      </c>
      <c r="F460" s="820" t="s">
        <v>759</v>
      </c>
      <c r="G460" s="828" t="s">
        <v>186</v>
      </c>
      <c r="H460" s="822">
        <v>8.14</v>
      </c>
      <c r="I460" s="823" t="s">
        <v>187</v>
      </c>
      <c r="J460" s="823"/>
      <c r="K460" s="243" t="str" cm="1">
        <f t="array" ref="K460">_xlfn.IFS(J460="Grundreinigung Hartbelag",'Kalkulation Unterhaltsreinigung'!$L$633,J460="Grundreinigung Textilbelag",'Kalkulation Unterhaltsreinigung'!$L$634,J460="Grundreinigung Parkett",'Kalkulation Unterhaltsreinigung'!$L$635,TRUE,"")</f>
        <v/>
      </c>
      <c r="L460" s="799"/>
      <c r="M460" s="798"/>
      <c r="N460" s="798"/>
      <c r="O460" s="804"/>
    </row>
    <row r="461" spans="1:15" s="188" customFormat="1" ht="15" customHeight="1" x14ac:dyDescent="0.25">
      <c r="A461" s="819" t="s">
        <v>216</v>
      </c>
      <c r="B461" s="820" t="s">
        <v>671</v>
      </c>
      <c r="C461" s="820"/>
      <c r="D461" s="820" t="s">
        <v>174</v>
      </c>
      <c r="E461" s="821" t="s">
        <v>756</v>
      </c>
      <c r="F461" s="820" t="s">
        <v>226</v>
      </c>
      <c r="G461" s="820" t="s">
        <v>176</v>
      </c>
      <c r="H461" s="822">
        <v>53.96</v>
      </c>
      <c r="I461" s="823" t="s">
        <v>205</v>
      </c>
      <c r="J461" s="823"/>
      <c r="K461" s="243" t="str" cm="1">
        <f t="array" ref="K461">_xlfn.IFS(J461="Grundreinigung Hartbelag",'Kalkulation Unterhaltsreinigung'!$L$633,J461="Grundreinigung Textilbelag",'Kalkulation Unterhaltsreinigung'!$L$634,J461="Grundreinigung Parkett",'Kalkulation Unterhaltsreinigung'!$L$635,TRUE,"")</f>
        <v/>
      </c>
      <c r="L461" s="829"/>
      <c r="M461" s="830"/>
      <c r="N461" s="830"/>
      <c r="O461" s="824"/>
    </row>
    <row r="462" spans="1:15" s="188" customFormat="1" ht="15" customHeight="1" x14ac:dyDescent="0.25">
      <c r="A462" s="819" t="s">
        <v>216</v>
      </c>
      <c r="B462" s="820" t="s">
        <v>671</v>
      </c>
      <c r="C462" s="820"/>
      <c r="D462" s="820" t="s">
        <v>174</v>
      </c>
      <c r="E462" s="821" t="s">
        <v>755</v>
      </c>
      <c r="F462" s="820" t="s">
        <v>754</v>
      </c>
      <c r="G462" s="820" t="s">
        <v>176</v>
      </c>
      <c r="H462" s="822">
        <v>16.45</v>
      </c>
      <c r="I462" s="820" t="s">
        <v>208</v>
      </c>
      <c r="J462" s="823" t="s">
        <v>573</v>
      </c>
      <c r="K462" s="243" cm="1">
        <f t="array" ref="K462">_xlfn.IFS(J462="Grundreinigung Hartbelag",'Kalkulation Unterhaltsreinigung'!$L$633,J462="Grundreinigung Textilbelag",'Kalkulation Unterhaltsreinigung'!$L$634,J462="Grundreinigung Parkett",'Kalkulation Unterhaltsreinigung'!$L$635,TRUE,"")</f>
        <v>0</v>
      </c>
      <c r="L462" s="825">
        <f t="shared" ref="L462:L465" si="80">H462*K462</f>
        <v>0</v>
      </c>
      <c r="M462" s="826"/>
      <c r="N462" s="826"/>
      <c r="O462" s="827">
        <f t="shared" ref="O462:O465" si="81">SUBTOTAL(9,L462:N462)</f>
        <v>0</v>
      </c>
    </row>
    <row r="463" spans="1:15" s="188" customFormat="1" ht="15" customHeight="1" x14ac:dyDescent="0.25">
      <c r="A463" s="819" t="s">
        <v>216</v>
      </c>
      <c r="B463" s="820" t="s">
        <v>671</v>
      </c>
      <c r="C463" s="820"/>
      <c r="D463" s="820" t="s">
        <v>174</v>
      </c>
      <c r="E463" s="821" t="s">
        <v>753</v>
      </c>
      <c r="F463" s="820" t="s">
        <v>226</v>
      </c>
      <c r="G463" s="820" t="s">
        <v>176</v>
      </c>
      <c r="H463" s="822">
        <v>71.94</v>
      </c>
      <c r="I463" s="823" t="s">
        <v>205</v>
      </c>
      <c r="J463" s="823"/>
      <c r="K463" s="243" t="str" cm="1">
        <f t="array" ref="K463">_xlfn.IFS(J463="Grundreinigung Hartbelag",'Kalkulation Unterhaltsreinigung'!$L$633,J463="Grundreinigung Textilbelag",'Kalkulation Unterhaltsreinigung'!$L$634,J463="Grundreinigung Parkett",'Kalkulation Unterhaltsreinigung'!$L$635,TRUE,"")</f>
        <v/>
      </c>
      <c r="L463" s="829"/>
      <c r="M463" s="830"/>
      <c r="N463" s="830"/>
      <c r="O463" s="824"/>
    </row>
    <row r="464" spans="1:15" s="188" customFormat="1" ht="15" customHeight="1" x14ac:dyDescent="0.25">
      <c r="A464" s="819" t="s">
        <v>216</v>
      </c>
      <c r="B464" s="820" t="s">
        <v>671</v>
      </c>
      <c r="C464" s="820"/>
      <c r="D464" s="820" t="s">
        <v>174</v>
      </c>
      <c r="E464" s="821" t="s">
        <v>752</v>
      </c>
      <c r="F464" s="820" t="s">
        <v>751</v>
      </c>
      <c r="G464" s="820" t="s">
        <v>210</v>
      </c>
      <c r="H464" s="822">
        <v>1260</v>
      </c>
      <c r="I464" s="823" t="s">
        <v>909</v>
      </c>
      <c r="J464" s="823" t="s">
        <v>573</v>
      </c>
      <c r="K464" s="243" cm="1">
        <f t="array" ref="K464">_xlfn.IFS(J464="Grundreinigung Hartbelag",'Kalkulation Unterhaltsreinigung'!$L$633,J464="Grundreinigung Textilbelag",'Kalkulation Unterhaltsreinigung'!$L$634,J464="Grundreinigung Parkett",'Kalkulation Unterhaltsreinigung'!$L$635,TRUE,"")</f>
        <v>0</v>
      </c>
      <c r="L464" s="825">
        <f t="shared" si="80"/>
        <v>0</v>
      </c>
      <c r="M464" s="826"/>
      <c r="N464" s="826"/>
      <c r="O464" s="827">
        <f t="shared" si="81"/>
        <v>0</v>
      </c>
    </row>
    <row r="465" spans="1:15" s="188" customFormat="1" ht="15" customHeight="1" x14ac:dyDescent="0.25">
      <c r="A465" s="819" t="s">
        <v>216</v>
      </c>
      <c r="B465" s="820" t="s">
        <v>671</v>
      </c>
      <c r="C465" s="820"/>
      <c r="D465" s="820" t="s">
        <v>174</v>
      </c>
      <c r="E465" s="821" t="s">
        <v>750</v>
      </c>
      <c r="F465" s="820" t="s">
        <v>200</v>
      </c>
      <c r="G465" s="820" t="s">
        <v>176</v>
      </c>
      <c r="H465" s="822">
        <v>10.35</v>
      </c>
      <c r="I465" s="820" t="s">
        <v>200</v>
      </c>
      <c r="J465" s="823" t="s">
        <v>573</v>
      </c>
      <c r="K465" s="243" cm="1">
        <f t="array" ref="K465">_xlfn.IFS(J465="Grundreinigung Hartbelag",'Kalkulation Unterhaltsreinigung'!$L$633,J465="Grundreinigung Textilbelag",'Kalkulation Unterhaltsreinigung'!$L$634,J465="Grundreinigung Parkett",'Kalkulation Unterhaltsreinigung'!$L$635,TRUE,"")</f>
        <v>0</v>
      </c>
      <c r="L465" s="825">
        <f t="shared" si="80"/>
        <v>0</v>
      </c>
      <c r="M465" s="826"/>
      <c r="N465" s="826"/>
      <c r="O465" s="827">
        <f t="shared" si="81"/>
        <v>0</v>
      </c>
    </row>
    <row r="466" spans="1:15" s="188" customFormat="1" ht="15" customHeight="1" x14ac:dyDescent="0.25">
      <c r="A466" s="819" t="s">
        <v>216</v>
      </c>
      <c r="B466" s="820" t="s">
        <v>671</v>
      </c>
      <c r="C466" s="820"/>
      <c r="D466" s="820" t="s">
        <v>174</v>
      </c>
      <c r="E466" s="821" t="s">
        <v>749</v>
      </c>
      <c r="F466" s="820" t="s">
        <v>260</v>
      </c>
      <c r="G466" s="820"/>
      <c r="H466" s="822">
        <v>4.07</v>
      </c>
      <c r="I466" s="823" t="s">
        <v>205</v>
      </c>
      <c r="J466" s="823"/>
      <c r="K466" s="243" t="str" cm="1">
        <f t="array" ref="K466">_xlfn.IFS(J466="Grundreinigung Hartbelag",'Kalkulation Unterhaltsreinigung'!$L$633,J466="Grundreinigung Textilbelag",'Kalkulation Unterhaltsreinigung'!$L$634,J466="Grundreinigung Parkett",'Kalkulation Unterhaltsreinigung'!$L$635,TRUE,"")</f>
        <v/>
      </c>
      <c r="L466" s="799"/>
      <c r="M466" s="798"/>
      <c r="N466" s="798"/>
      <c r="O466" s="804"/>
    </row>
    <row r="467" spans="1:15" s="188" customFormat="1" ht="15" customHeight="1" x14ac:dyDescent="0.25">
      <c r="A467" s="819" t="s">
        <v>216</v>
      </c>
      <c r="B467" s="820" t="s">
        <v>671</v>
      </c>
      <c r="C467" s="820"/>
      <c r="D467" s="820" t="s">
        <v>174</v>
      </c>
      <c r="E467" s="821" t="s">
        <v>695</v>
      </c>
      <c r="F467" s="820" t="s">
        <v>748</v>
      </c>
      <c r="G467" s="820" t="s">
        <v>176</v>
      </c>
      <c r="H467" s="822">
        <v>6.09</v>
      </c>
      <c r="I467" s="823" t="s">
        <v>209</v>
      </c>
      <c r="J467" s="823" t="s">
        <v>573</v>
      </c>
      <c r="K467" s="243" cm="1">
        <f t="array" ref="K467">_xlfn.IFS(J467="Grundreinigung Hartbelag",'Kalkulation Unterhaltsreinigung'!$L$633,J467="Grundreinigung Textilbelag",'Kalkulation Unterhaltsreinigung'!$L$634,J467="Grundreinigung Parkett",'Kalkulation Unterhaltsreinigung'!$L$635,TRUE,"")</f>
        <v>0</v>
      </c>
      <c r="L467" s="825">
        <f t="shared" ref="L467" si="82">H467*K467</f>
        <v>0</v>
      </c>
      <c r="M467" s="826"/>
      <c r="N467" s="826"/>
      <c r="O467" s="827">
        <f t="shared" ref="O467" si="83">SUBTOTAL(9,L467:N467)</f>
        <v>0</v>
      </c>
    </row>
    <row r="468" spans="1:15" s="188" customFormat="1" ht="15" customHeight="1" x14ac:dyDescent="0.25">
      <c r="A468" s="819" t="s">
        <v>216</v>
      </c>
      <c r="B468" s="820" t="s">
        <v>671</v>
      </c>
      <c r="C468" s="820"/>
      <c r="D468" s="820" t="s">
        <v>174</v>
      </c>
      <c r="E468" s="821" t="s">
        <v>747</v>
      </c>
      <c r="F468" s="820" t="s">
        <v>226</v>
      </c>
      <c r="G468" s="820" t="s">
        <v>176</v>
      </c>
      <c r="H468" s="822">
        <v>17.86</v>
      </c>
      <c r="I468" s="823" t="s">
        <v>205</v>
      </c>
      <c r="J468" s="823"/>
      <c r="K468" s="243" t="str" cm="1">
        <f t="array" ref="K468">_xlfn.IFS(J468="Grundreinigung Hartbelag",'Kalkulation Unterhaltsreinigung'!$L$633,J468="Grundreinigung Textilbelag",'Kalkulation Unterhaltsreinigung'!$L$634,J468="Grundreinigung Parkett",'Kalkulation Unterhaltsreinigung'!$L$635,TRUE,"")</f>
        <v/>
      </c>
      <c r="L468" s="829"/>
      <c r="M468" s="830"/>
      <c r="N468" s="830"/>
      <c r="O468" s="824"/>
    </row>
    <row r="469" spans="1:15" s="188" customFormat="1" ht="15" customHeight="1" x14ac:dyDescent="0.25">
      <c r="A469" s="819" t="s">
        <v>216</v>
      </c>
      <c r="B469" s="820" t="s">
        <v>671</v>
      </c>
      <c r="C469" s="820"/>
      <c r="D469" s="820" t="s">
        <v>174</v>
      </c>
      <c r="E469" s="821" t="s">
        <v>692</v>
      </c>
      <c r="F469" s="820" t="s">
        <v>746</v>
      </c>
      <c r="G469" s="820" t="s">
        <v>176</v>
      </c>
      <c r="H469" s="822">
        <v>6.09</v>
      </c>
      <c r="I469" s="823" t="s">
        <v>209</v>
      </c>
      <c r="J469" s="823"/>
      <c r="K469" s="243" t="str" cm="1">
        <f t="array" ref="K469">_xlfn.IFS(J469="Grundreinigung Hartbelag",'Kalkulation Unterhaltsreinigung'!$L$633,J469="Grundreinigung Textilbelag",'Kalkulation Unterhaltsreinigung'!$L$634,J469="Grundreinigung Parkett",'Kalkulation Unterhaltsreinigung'!$L$635,TRUE,"")</f>
        <v/>
      </c>
      <c r="L469" s="829"/>
      <c r="M469" s="830"/>
      <c r="N469" s="830"/>
      <c r="O469" s="824"/>
    </row>
    <row r="470" spans="1:15" s="188" customFormat="1" ht="15" customHeight="1" x14ac:dyDescent="0.25">
      <c r="A470" s="819" t="s">
        <v>216</v>
      </c>
      <c r="B470" s="820" t="s">
        <v>671</v>
      </c>
      <c r="C470" s="820"/>
      <c r="D470" s="820" t="s">
        <v>174</v>
      </c>
      <c r="E470" s="821" t="s">
        <v>744</v>
      </c>
      <c r="F470" s="820" t="s">
        <v>200</v>
      </c>
      <c r="G470" s="820"/>
      <c r="H470" s="822">
        <v>10.35</v>
      </c>
      <c r="I470" s="820" t="s">
        <v>200</v>
      </c>
      <c r="J470" s="823"/>
      <c r="K470" s="243" t="str" cm="1">
        <f t="array" ref="K470">_xlfn.IFS(J470="Grundreinigung Hartbelag",'Kalkulation Unterhaltsreinigung'!$L$633,J470="Grundreinigung Textilbelag",'Kalkulation Unterhaltsreinigung'!$L$634,J470="Grundreinigung Parkett",'Kalkulation Unterhaltsreinigung'!$L$635,TRUE,"")</f>
        <v/>
      </c>
      <c r="L470" s="799"/>
      <c r="M470" s="798"/>
      <c r="N470" s="798"/>
      <c r="O470" s="804"/>
    </row>
    <row r="471" spans="1:15" s="188" customFormat="1" ht="15" customHeight="1" x14ac:dyDescent="0.25">
      <c r="A471" s="819" t="s">
        <v>216</v>
      </c>
      <c r="B471" s="820" t="s">
        <v>671</v>
      </c>
      <c r="C471" s="820"/>
      <c r="D471" s="820" t="s">
        <v>174</v>
      </c>
      <c r="E471" s="821" t="s">
        <v>743</v>
      </c>
      <c r="F471" s="820" t="s">
        <v>742</v>
      </c>
      <c r="G471" s="820" t="s">
        <v>176</v>
      </c>
      <c r="H471" s="822">
        <v>124.49</v>
      </c>
      <c r="I471" s="820" t="s">
        <v>200</v>
      </c>
      <c r="J471" s="823" t="s">
        <v>573</v>
      </c>
      <c r="K471" s="243" cm="1">
        <f t="array" ref="K471">_xlfn.IFS(J471="Grundreinigung Hartbelag",'Kalkulation Unterhaltsreinigung'!$L$633,J471="Grundreinigung Textilbelag",'Kalkulation Unterhaltsreinigung'!$L$634,J471="Grundreinigung Parkett",'Kalkulation Unterhaltsreinigung'!$L$635,TRUE,"")</f>
        <v>0</v>
      </c>
      <c r="L471" s="825">
        <f t="shared" ref="L471:L472" si="84">H471*K471</f>
        <v>0</v>
      </c>
      <c r="M471" s="826"/>
      <c r="N471" s="826"/>
      <c r="O471" s="827">
        <f t="shared" ref="O471:O472" si="85">SUBTOTAL(9,L471:N471)</f>
        <v>0</v>
      </c>
    </row>
    <row r="472" spans="1:15" s="188" customFormat="1" ht="15" customHeight="1" x14ac:dyDescent="0.25">
      <c r="A472" s="819" t="s">
        <v>216</v>
      </c>
      <c r="B472" s="820" t="s">
        <v>671</v>
      </c>
      <c r="C472" s="820"/>
      <c r="D472" s="820" t="s">
        <v>174</v>
      </c>
      <c r="E472" s="821" t="s">
        <v>741</v>
      </c>
      <c r="F472" s="820" t="s">
        <v>740</v>
      </c>
      <c r="G472" s="820" t="s">
        <v>176</v>
      </c>
      <c r="H472" s="822">
        <v>5.5</v>
      </c>
      <c r="I472" s="820" t="s">
        <v>219</v>
      </c>
      <c r="J472" s="823" t="s">
        <v>573</v>
      </c>
      <c r="K472" s="243" cm="1">
        <f t="array" ref="K472">_xlfn.IFS(J472="Grundreinigung Hartbelag",'Kalkulation Unterhaltsreinigung'!$L$633,J472="Grundreinigung Textilbelag",'Kalkulation Unterhaltsreinigung'!$L$634,J472="Grundreinigung Parkett",'Kalkulation Unterhaltsreinigung'!$L$635,TRUE,"")</f>
        <v>0</v>
      </c>
      <c r="L472" s="825">
        <f t="shared" si="84"/>
        <v>0</v>
      </c>
      <c r="M472" s="826"/>
      <c r="N472" s="826"/>
      <c r="O472" s="827">
        <f t="shared" si="85"/>
        <v>0</v>
      </c>
    </row>
    <row r="473" spans="1:15" s="188" customFormat="1" ht="15" customHeight="1" x14ac:dyDescent="0.25">
      <c r="A473" s="819" t="s">
        <v>216</v>
      </c>
      <c r="B473" s="820" t="s">
        <v>671</v>
      </c>
      <c r="C473" s="820"/>
      <c r="D473" s="820" t="s">
        <v>174</v>
      </c>
      <c r="E473" s="821" t="s">
        <v>739</v>
      </c>
      <c r="F473" s="820" t="s">
        <v>738</v>
      </c>
      <c r="G473" s="820" t="s">
        <v>203</v>
      </c>
      <c r="H473" s="822">
        <v>4.6500000000000004</v>
      </c>
      <c r="I473" s="820" t="s">
        <v>224</v>
      </c>
      <c r="J473" s="823"/>
      <c r="K473" s="243" t="str" cm="1">
        <f t="array" ref="K473">_xlfn.IFS(J473="Grundreinigung Hartbelag",'Kalkulation Unterhaltsreinigung'!$L$633,J473="Grundreinigung Textilbelag",'Kalkulation Unterhaltsreinigung'!$L$634,J473="Grundreinigung Parkett",'Kalkulation Unterhaltsreinigung'!$L$635,TRUE,"")</f>
        <v/>
      </c>
      <c r="L473" s="799"/>
      <c r="M473" s="798"/>
      <c r="N473" s="798"/>
      <c r="O473" s="804"/>
    </row>
    <row r="474" spans="1:15" s="188" customFormat="1" ht="15" customHeight="1" x14ac:dyDescent="0.25">
      <c r="A474" s="819" t="s">
        <v>216</v>
      </c>
      <c r="B474" s="820" t="s">
        <v>671</v>
      </c>
      <c r="C474" s="820"/>
      <c r="D474" s="820" t="s">
        <v>174</v>
      </c>
      <c r="E474" s="821" t="s">
        <v>737</v>
      </c>
      <c r="F474" s="820" t="s">
        <v>736</v>
      </c>
      <c r="G474" s="828" t="s">
        <v>186</v>
      </c>
      <c r="H474" s="822">
        <v>2.12</v>
      </c>
      <c r="I474" s="823" t="s">
        <v>187</v>
      </c>
      <c r="J474" s="823"/>
      <c r="K474" s="243" t="str" cm="1">
        <f t="array" ref="K474">_xlfn.IFS(J474="Grundreinigung Hartbelag",'Kalkulation Unterhaltsreinigung'!$L$633,J474="Grundreinigung Textilbelag",'Kalkulation Unterhaltsreinigung'!$L$634,J474="Grundreinigung Parkett",'Kalkulation Unterhaltsreinigung'!$L$635,TRUE,"")</f>
        <v/>
      </c>
      <c r="L474" s="799"/>
      <c r="M474" s="798"/>
      <c r="N474" s="798"/>
      <c r="O474" s="804"/>
    </row>
    <row r="475" spans="1:15" s="188" customFormat="1" ht="15" customHeight="1" x14ac:dyDescent="0.25">
      <c r="A475" s="819" t="s">
        <v>216</v>
      </c>
      <c r="B475" s="820" t="s">
        <v>671</v>
      </c>
      <c r="C475" s="820"/>
      <c r="D475" s="820" t="s">
        <v>174</v>
      </c>
      <c r="E475" s="821" t="s">
        <v>735</v>
      </c>
      <c r="F475" s="820" t="s">
        <v>219</v>
      </c>
      <c r="G475" s="820" t="s">
        <v>176</v>
      </c>
      <c r="H475" s="822">
        <v>24.09</v>
      </c>
      <c r="I475" s="820" t="s">
        <v>219</v>
      </c>
      <c r="J475" s="823" t="s">
        <v>573</v>
      </c>
      <c r="K475" s="243" cm="1">
        <f t="array" ref="K475">_xlfn.IFS(J475="Grundreinigung Hartbelag",'Kalkulation Unterhaltsreinigung'!$L$633,J475="Grundreinigung Textilbelag",'Kalkulation Unterhaltsreinigung'!$L$634,J475="Grundreinigung Parkett",'Kalkulation Unterhaltsreinigung'!$L$635,TRUE,"")</f>
        <v>0</v>
      </c>
      <c r="L475" s="825">
        <f>H475*K475</f>
        <v>0</v>
      </c>
      <c r="M475" s="826"/>
      <c r="N475" s="826"/>
      <c r="O475" s="827">
        <f t="shared" ref="O475" si="86">SUBTOTAL(9,L475:N475)</f>
        <v>0</v>
      </c>
    </row>
    <row r="476" spans="1:15" s="188" customFormat="1" ht="15" customHeight="1" x14ac:dyDescent="0.25">
      <c r="A476" s="819" t="s">
        <v>216</v>
      </c>
      <c r="B476" s="820" t="s">
        <v>671</v>
      </c>
      <c r="C476" s="820"/>
      <c r="D476" s="820" t="s">
        <v>174</v>
      </c>
      <c r="E476" s="821" t="s">
        <v>734</v>
      </c>
      <c r="F476" s="820" t="s">
        <v>228</v>
      </c>
      <c r="G476" s="828" t="s">
        <v>186</v>
      </c>
      <c r="H476" s="822">
        <v>2.33</v>
      </c>
      <c r="I476" s="823" t="s">
        <v>187</v>
      </c>
      <c r="J476" s="823"/>
      <c r="K476" s="243" t="str" cm="1">
        <f t="array" ref="K476">_xlfn.IFS(J476="Grundreinigung Hartbelag",'Kalkulation Unterhaltsreinigung'!$L$633,J476="Grundreinigung Textilbelag",'Kalkulation Unterhaltsreinigung'!$L$634,J476="Grundreinigung Parkett",'Kalkulation Unterhaltsreinigung'!$L$635,TRUE,"")</f>
        <v/>
      </c>
      <c r="L476" s="799"/>
      <c r="M476" s="798"/>
      <c r="N476" s="798"/>
      <c r="O476" s="804"/>
    </row>
    <row r="477" spans="1:15" s="188" customFormat="1" ht="15" customHeight="1" x14ac:dyDescent="0.25">
      <c r="A477" s="819" t="s">
        <v>216</v>
      </c>
      <c r="B477" s="820" t="s">
        <v>671</v>
      </c>
      <c r="C477" s="820"/>
      <c r="D477" s="820" t="s">
        <v>174</v>
      </c>
      <c r="E477" s="821" t="s">
        <v>733</v>
      </c>
      <c r="F477" s="820" t="s">
        <v>223</v>
      </c>
      <c r="G477" s="828" t="s">
        <v>186</v>
      </c>
      <c r="H477" s="822">
        <v>4.82</v>
      </c>
      <c r="I477" s="820" t="s">
        <v>224</v>
      </c>
      <c r="J477" s="823"/>
      <c r="K477" s="243" t="str" cm="1">
        <f t="array" ref="K477">_xlfn.IFS(J477="Grundreinigung Hartbelag",'Kalkulation Unterhaltsreinigung'!$L$633,J477="Grundreinigung Textilbelag",'Kalkulation Unterhaltsreinigung'!$L$634,J477="Grundreinigung Parkett",'Kalkulation Unterhaltsreinigung'!$L$635,TRUE,"")</f>
        <v/>
      </c>
      <c r="L477" s="799"/>
      <c r="M477" s="798"/>
      <c r="N477" s="798"/>
      <c r="O477" s="804"/>
    </row>
    <row r="478" spans="1:15" s="188" customFormat="1" ht="15" customHeight="1" x14ac:dyDescent="0.25">
      <c r="A478" s="819" t="s">
        <v>216</v>
      </c>
      <c r="B478" s="820" t="s">
        <v>671</v>
      </c>
      <c r="C478" s="820"/>
      <c r="D478" s="820" t="s">
        <v>174</v>
      </c>
      <c r="E478" s="821" t="s">
        <v>732</v>
      </c>
      <c r="F478" s="820" t="s">
        <v>220</v>
      </c>
      <c r="G478" s="820" t="s">
        <v>176</v>
      </c>
      <c r="H478" s="822">
        <v>24.2</v>
      </c>
      <c r="I478" s="820" t="s">
        <v>219</v>
      </c>
      <c r="J478" s="823" t="s">
        <v>573</v>
      </c>
      <c r="K478" s="243" cm="1">
        <f t="array" ref="K478">_xlfn.IFS(J478="Grundreinigung Hartbelag",'Kalkulation Unterhaltsreinigung'!$L$633,J478="Grundreinigung Textilbelag",'Kalkulation Unterhaltsreinigung'!$L$634,J478="Grundreinigung Parkett",'Kalkulation Unterhaltsreinigung'!$L$635,TRUE,"")</f>
        <v>0</v>
      </c>
      <c r="L478" s="825">
        <f>H478*K478</f>
        <v>0</v>
      </c>
      <c r="M478" s="826"/>
      <c r="N478" s="826"/>
      <c r="O478" s="827">
        <f t="shared" ref="O478" si="87">SUBTOTAL(9,L478:N478)</f>
        <v>0</v>
      </c>
    </row>
    <row r="479" spans="1:15" s="188" customFormat="1" ht="15" customHeight="1" x14ac:dyDescent="0.25">
      <c r="A479" s="819" t="s">
        <v>216</v>
      </c>
      <c r="B479" s="820" t="s">
        <v>671</v>
      </c>
      <c r="C479" s="820"/>
      <c r="D479" s="820" t="s">
        <v>174</v>
      </c>
      <c r="E479" s="821" t="s">
        <v>731</v>
      </c>
      <c r="F479" s="820" t="s">
        <v>229</v>
      </c>
      <c r="G479" s="828" t="s">
        <v>186</v>
      </c>
      <c r="H479" s="822">
        <v>2.4900000000000002</v>
      </c>
      <c r="I479" s="823" t="s">
        <v>187</v>
      </c>
      <c r="J479" s="823"/>
      <c r="K479" s="243" t="str" cm="1">
        <f t="array" ref="K479">_xlfn.IFS(J479="Grundreinigung Hartbelag",'Kalkulation Unterhaltsreinigung'!$L$633,J479="Grundreinigung Textilbelag",'Kalkulation Unterhaltsreinigung'!$L$634,J479="Grundreinigung Parkett",'Kalkulation Unterhaltsreinigung'!$L$635,TRUE,"")</f>
        <v/>
      </c>
      <c r="L479" s="799"/>
      <c r="M479" s="798"/>
      <c r="N479" s="798"/>
      <c r="O479" s="804"/>
    </row>
    <row r="480" spans="1:15" s="188" customFormat="1" ht="15" customHeight="1" x14ac:dyDescent="0.25">
      <c r="A480" s="819" t="s">
        <v>216</v>
      </c>
      <c r="B480" s="820" t="s">
        <v>671</v>
      </c>
      <c r="C480" s="820"/>
      <c r="D480" s="820" t="s">
        <v>174</v>
      </c>
      <c r="E480" s="821" t="s">
        <v>730</v>
      </c>
      <c r="F480" s="820" t="s">
        <v>225</v>
      </c>
      <c r="G480" s="828" t="s">
        <v>186</v>
      </c>
      <c r="H480" s="822">
        <v>4.7300000000000004</v>
      </c>
      <c r="I480" s="820" t="s">
        <v>224</v>
      </c>
      <c r="J480" s="823"/>
      <c r="K480" s="243" t="str" cm="1">
        <f t="array" ref="K480">_xlfn.IFS(J480="Grundreinigung Hartbelag",'Kalkulation Unterhaltsreinigung'!$L$633,J480="Grundreinigung Textilbelag",'Kalkulation Unterhaltsreinigung'!$L$634,J480="Grundreinigung Parkett",'Kalkulation Unterhaltsreinigung'!$L$635,TRUE,"")</f>
        <v/>
      </c>
      <c r="L480" s="799"/>
      <c r="M480" s="798"/>
      <c r="N480" s="798"/>
      <c r="O480" s="804"/>
    </row>
    <row r="481" spans="1:15" s="188" customFormat="1" ht="15" customHeight="1" x14ac:dyDescent="0.25">
      <c r="A481" s="819" t="s">
        <v>216</v>
      </c>
      <c r="B481" s="820" t="s">
        <v>671</v>
      </c>
      <c r="C481" s="820"/>
      <c r="D481" s="820" t="s">
        <v>174</v>
      </c>
      <c r="E481" s="821" t="s">
        <v>729</v>
      </c>
      <c r="F481" s="820" t="s">
        <v>221</v>
      </c>
      <c r="G481" s="820" t="s">
        <v>176</v>
      </c>
      <c r="H481" s="822">
        <v>24.2</v>
      </c>
      <c r="I481" s="820" t="s">
        <v>219</v>
      </c>
      <c r="J481" s="823" t="s">
        <v>573</v>
      </c>
      <c r="K481" s="243" cm="1">
        <f t="array" ref="K481">_xlfn.IFS(J481="Grundreinigung Hartbelag",'Kalkulation Unterhaltsreinigung'!$L$633,J481="Grundreinigung Textilbelag",'Kalkulation Unterhaltsreinigung'!$L$634,J481="Grundreinigung Parkett",'Kalkulation Unterhaltsreinigung'!$L$635,TRUE,"")</f>
        <v>0</v>
      </c>
      <c r="L481" s="825">
        <f>H481*K481</f>
        <v>0</v>
      </c>
      <c r="M481" s="826"/>
      <c r="N481" s="826"/>
      <c r="O481" s="827">
        <f t="shared" ref="O481" si="88">SUBTOTAL(9,L481:N481)</f>
        <v>0</v>
      </c>
    </row>
    <row r="482" spans="1:15" s="188" customFormat="1" ht="15" customHeight="1" x14ac:dyDescent="0.25">
      <c r="A482" s="819" t="s">
        <v>216</v>
      </c>
      <c r="B482" s="820" t="s">
        <v>671</v>
      </c>
      <c r="C482" s="820"/>
      <c r="D482" s="820" t="s">
        <v>174</v>
      </c>
      <c r="E482" s="821" t="s">
        <v>728</v>
      </c>
      <c r="F482" s="820" t="s">
        <v>727</v>
      </c>
      <c r="G482" s="828" t="s">
        <v>186</v>
      </c>
      <c r="H482" s="822">
        <v>2.5</v>
      </c>
      <c r="I482" s="823" t="s">
        <v>187</v>
      </c>
      <c r="J482" s="823"/>
      <c r="K482" s="243" t="str" cm="1">
        <f t="array" ref="K482">_xlfn.IFS(J482="Grundreinigung Hartbelag",'Kalkulation Unterhaltsreinigung'!$L$633,J482="Grundreinigung Textilbelag",'Kalkulation Unterhaltsreinigung'!$L$634,J482="Grundreinigung Parkett",'Kalkulation Unterhaltsreinigung'!$L$635,TRUE,"")</f>
        <v/>
      </c>
      <c r="L482" s="799"/>
      <c r="M482" s="798"/>
      <c r="N482" s="798"/>
      <c r="O482" s="804"/>
    </row>
    <row r="483" spans="1:15" s="188" customFormat="1" ht="15" customHeight="1" x14ac:dyDescent="0.25">
      <c r="A483" s="819" t="s">
        <v>216</v>
      </c>
      <c r="B483" s="820" t="s">
        <v>671</v>
      </c>
      <c r="C483" s="820"/>
      <c r="D483" s="820" t="s">
        <v>174</v>
      </c>
      <c r="E483" s="821" t="s">
        <v>726</v>
      </c>
      <c r="F483" s="820" t="s">
        <v>725</v>
      </c>
      <c r="G483" s="828" t="s">
        <v>186</v>
      </c>
      <c r="H483" s="822">
        <v>4.8499999999999996</v>
      </c>
      <c r="I483" s="820" t="s">
        <v>224</v>
      </c>
      <c r="J483" s="823"/>
      <c r="K483" s="243" t="str" cm="1">
        <f t="array" ref="K483">_xlfn.IFS(J483="Grundreinigung Hartbelag",'Kalkulation Unterhaltsreinigung'!$L$633,J483="Grundreinigung Textilbelag",'Kalkulation Unterhaltsreinigung'!$L$634,J483="Grundreinigung Parkett",'Kalkulation Unterhaltsreinigung'!$L$635,TRUE,"")</f>
        <v/>
      </c>
      <c r="L483" s="799"/>
      <c r="M483" s="798"/>
      <c r="N483" s="798"/>
      <c r="O483" s="804"/>
    </row>
    <row r="484" spans="1:15" s="188" customFormat="1" ht="15" customHeight="1" x14ac:dyDescent="0.25">
      <c r="A484" s="819" t="s">
        <v>216</v>
      </c>
      <c r="B484" s="820" t="s">
        <v>671</v>
      </c>
      <c r="C484" s="820"/>
      <c r="D484" s="820" t="s">
        <v>174</v>
      </c>
      <c r="E484" s="821" t="s">
        <v>724</v>
      </c>
      <c r="F484" s="820" t="s">
        <v>222</v>
      </c>
      <c r="G484" s="820" t="s">
        <v>176</v>
      </c>
      <c r="H484" s="822">
        <v>24.2</v>
      </c>
      <c r="I484" s="820" t="s">
        <v>219</v>
      </c>
      <c r="J484" s="823" t="s">
        <v>573</v>
      </c>
      <c r="K484" s="243" cm="1">
        <f t="array" ref="K484">_xlfn.IFS(J484="Grundreinigung Hartbelag",'Kalkulation Unterhaltsreinigung'!$L$633,J484="Grundreinigung Textilbelag",'Kalkulation Unterhaltsreinigung'!$L$634,J484="Grundreinigung Parkett",'Kalkulation Unterhaltsreinigung'!$L$635,TRUE,"")</f>
        <v>0</v>
      </c>
      <c r="L484" s="825">
        <f>H484*K484</f>
        <v>0</v>
      </c>
      <c r="M484" s="826"/>
      <c r="N484" s="826"/>
      <c r="O484" s="827">
        <f t="shared" ref="O484" si="89">SUBTOTAL(9,L484:N484)</f>
        <v>0</v>
      </c>
    </row>
    <row r="485" spans="1:15" s="188" customFormat="1" ht="15" customHeight="1" x14ac:dyDescent="0.25">
      <c r="A485" s="819" t="s">
        <v>216</v>
      </c>
      <c r="B485" s="820" t="s">
        <v>671</v>
      </c>
      <c r="C485" s="820"/>
      <c r="D485" s="820" t="s">
        <v>174</v>
      </c>
      <c r="E485" s="821" t="s">
        <v>723</v>
      </c>
      <c r="F485" s="820" t="s">
        <v>722</v>
      </c>
      <c r="G485" s="828" t="s">
        <v>186</v>
      </c>
      <c r="H485" s="822">
        <v>2.44</v>
      </c>
      <c r="I485" s="823" t="s">
        <v>187</v>
      </c>
      <c r="J485" s="823"/>
      <c r="K485" s="243" t="str" cm="1">
        <f t="array" ref="K485">_xlfn.IFS(J485="Grundreinigung Hartbelag",'Kalkulation Unterhaltsreinigung'!$L$633,J485="Grundreinigung Textilbelag",'Kalkulation Unterhaltsreinigung'!$L$634,J485="Grundreinigung Parkett",'Kalkulation Unterhaltsreinigung'!$L$635,TRUE,"")</f>
        <v/>
      </c>
      <c r="L485" s="799"/>
      <c r="M485" s="798"/>
      <c r="N485" s="798"/>
      <c r="O485" s="804"/>
    </row>
    <row r="486" spans="1:15" s="188" customFormat="1" ht="15" customHeight="1" x14ac:dyDescent="0.25">
      <c r="A486" s="819" t="s">
        <v>216</v>
      </c>
      <c r="B486" s="820" t="s">
        <v>671</v>
      </c>
      <c r="C486" s="820"/>
      <c r="D486" s="820" t="s">
        <v>174</v>
      </c>
      <c r="E486" s="821" t="s">
        <v>721</v>
      </c>
      <c r="F486" s="820" t="s">
        <v>720</v>
      </c>
      <c r="G486" s="828" t="s">
        <v>186</v>
      </c>
      <c r="H486" s="822">
        <v>5.05</v>
      </c>
      <c r="I486" s="820" t="s">
        <v>224</v>
      </c>
      <c r="J486" s="823"/>
      <c r="K486" s="243" t="str" cm="1">
        <f t="array" ref="K486">_xlfn.IFS(J486="Grundreinigung Hartbelag",'Kalkulation Unterhaltsreinigung'!$L$633,J486="Grundreinigung Textilbelag",'Kalkulation Unterhaltsreinigung'!$L$634,J486="Grundreinigung Parkett",'Kalkulation Unterhaltsreinigung'!$L$635,TRUE,"")</f>
        <v/>
      </c>
      <c r="L486" s="799"/>
      <c r="M486" s="798"/>
      <c r="N486" s="798"/>
      <c r="O486" s="804"/>
    </row>
    <row r="487" spans="1:15" s="188" customFormat="1" ht="15" customHeight="1" x14ac:dyDescent="0.25">
      <c r="A487" s="819" t="s">
        <v>216</v>
      </c>
      <c r="B487" s="820" t="s">
        <v>671</v>
      </c>
      <c r="C487" s="820"/>
      <c r="D487" s="820" t="s">
        <v>174</v>
      </c>
      <c r="E487" s="821" t="s">
        <v>719</v>
      </c>
      <c r="F487" s="820" t="s">
        <v>718</v>
      </c>
      <c r="G487" s="820" t="s">
        <v>176</v>
      </c>
      <c r="H487" s="822">
        <v>23.95</v>
      </c>
      <c r="I487" s="820" t="s">
        <v>219</v>
      </c>
      <c r="J487" s="823" t="s">
        <v>573</v>
      </c>
      <c r="K487" s="243" cm="1">
        <f t="array" ref="K487">_xlfn.IFS(J487="Grundreinigung Hartbelag",'Kalkulation Unterhaltsreinigung'!$L$633,J487="Grundreinigung Textilbelag",'Kalkulation Unterhaltsreinigung'!$L$634,J487="Grundreinigung Parkett",'Kalkulation Unterhaltsreinigung'!$L$635,TRUE,"")</f>
        <v>0</v>
      </c>
      <c r="L487" s="825">
        <f>H487*K487</f>
        <v>0</v>
      </c>
      <c r="M487" s="826"/>
      <c r="N487" s="826"/>
      <c r="O487" s="827">
        <f t="shared" ref="O487" si="90">SUBTOTAL(9,L487:N487)</f>
        <v>0</v>
      </c>
    </row>
    <row r="488" spans="1:15" s="188" customFormat="1" ht="15" customHeight="1" x14ac:dyDescent="0.25">
      <c r="A488" s="819" t="s">
        <v>216</v>
      </c>
      <c r="B488" s="820" t="s">
        <v>671</v>
      </c>
      <c r="C488" s="820"/>
      <c r="D488" s="820" t="s">
        <v>174</v>
      </c>
      <c r="E488" s="821" t="s">
        <v>717</v>
      </c>
      <c r="F488" s="820" t="s">
        <v>716</v>
      </c>
      <c r="G488" s="828" t="s">
        <v>186</v>
      </c>
      <c r="H488" s="822">
        <v>2.33</v>
      </c>
      <c r="I488" s="823" t="s">
        <v>187</v>
      </c>
      <c r="J488" s="823"/>
      <c r="K488" s="243" t="str" cm="1">
        <f t="array" ref="K488">_xlfn.IFS(J488="Grundreinigung Hartbelag",'Kalkulation Unterhaltsreinigung'!$L$633,J488="Grundreinigung Textilbelag",'Kalkulation Unterhaltsreinigung'!$L$634,J488="Grundreinigung Parkett",'Kalkulation Unterhaltsreinigung'!$L$635,TRUE,"")</f>
        <v/>
      </c>
      <c r="L488" s="799"/>
      <c r="M488" s="798"/>
      <c r="N488" s="798"/>
      <c r="O488" s="804"/>
    </row>
    <row r="489" spans="1:15" s="188" customFormat="1" ht="15" customHeight="1" x14ac:dyDescent="0.25">
      <c r="A489" s="819" t="s">
        <v>216</v>
      </c>
      <c r="B489" s="820" t="s">
        <v>671</v>
      </c>
      <c r="C489" s="820"/>
      <c r="D489" s="820" t="s">
        <v>174</v>
      </c>
      <c r="E489" s="821" t="s">
        <v>715</v>
      </c>
      <c r="F489" s="820" t="s">
        <v>714</v>
      </c>
      <c r="G489" s="828" t="s">
        <v>186</v>
      </c>
      <c r="H489" s="822">
        <v>4.7300000000000004</v>
      </c>
      <c r="I489" s="820" t="s">
        <v>224</v>
      </c>
      <c r="J489" s="823"/>
      <c r="K489" s="243" t="str" cm="1">
        <f t="array" ref="K489">_xlfn.IFS(J489="Grundreinigung Hartbelag",'Kalkulation Unterhaltsreinigung'!$L$633,J489="Grundreinigung Textilbelag",'Kalkulation Unterhaltsreinigung'!$L$634,J489="Grundreinigung Parkett",'Kalkulation Unterhaltsreinigung'!$L$635,TRUE,"")</f>
        <v/>
      </c>
      <c r="L489" s="799"/>
      <c r="M489" s="798"/>
      <c r="N489" s="798"/>
      <c r="O489" s="804"/>
    </row>
    <row r="490" spans="1:15" s="188" customFormat="1" ht="15" customHeight="1" x14ac:dyDescent="0.25">
      <c r="A490" s="819" t="s">
        <v>216</v>
      </c>
      <c r="B490" s="820" t="s">
        <v>671</v>
      </c>
      <c r="C490" s="820"/>
      <c r="D490" s="820" t="s">
        <v>174</v>
      </c>
      <c r="E490" s="821" t="s">
        <v>713</v>
      </c>
      <c r="F490" s="820" t="s">
        <v>712</v>
      </c>
      <c r="G490" s="820" t="s">
        <v>176</v>
      </c>
      <c r="H490" s="822">
        <v>23.85</v>
      </c>
      <c r="I490" s="820" t="s">
        <v>219</v>
      </c>
      <c r="J490" s="823" t="s">
        <v>573</v>
      </c>
      <c r="K490" s="243" cm="1">
        <f t="array" ref="K490">_xlfn.IFS(J490="Grundreinigung Hartbelag",'Kalkulation Unterhaltsreinigung'!$L$633,J490="Grundreinigung Textilbelag",'Kalkulation Unterhaltsreinigung'!$L$634,J490="Grundreinigung Parkett",'Kalkulation Unterhaltsreinigung'!$L$635,TRUE,"")</f>
        <v>0</v>
      </c>
      <c r="L490" s="825">
        <f>H490*K490</f>
        <v>0</v>
      </c>
      <c r="M490" s="826"/>
      <c r="N490" s="826"/>
      <c r="O490" s="827">
        <f t="shared" ref="O490" si="91">SUBTOTAL(9,L490:N490)</f>
        <v>0</v>
      </c>
    </row>
    <row r="491" spans="1:15" s="188" customFormat="1" ht="15" customHeight="1" x14ac:dyDescent="0.25">
      <c r="A491" s="819" t="s">
        <v>216</v>
      </c>
      <c r="B491" s="820" t="s">
        <v>671</v>
      </c>
      <c r="C491" s="820"/>
      <c r="D491" s="820" t="s">
        <v>174</v>
      </c>
      <c r="E491" s="821" t="s">
        <v>711</v>
      </c>
      <c r="F491" s="820" t="s">
        <v>710</v>
      </c>
      <c r="G491" s="828" t="s">
        <v>186</v>
      </c>
      <c r="H491" s="822">
        <v>2.4900000000000002</v>
      </c>
      <c r="I491" s="823" t="s">
        <v>187</v>
      </c>
      <c r="J491" s="823"/>
      <c r="K491" s="243" t="str" cm="1">
        <f t="array" ref="K491">_xlfn.IFS(J491="Grundreinigung Hartbelag",'Kalkulation Unterhaltsreinigung'!$L$633,J491="Grundreinigung Textilbelag",'Kalkulation Unterhaltsreinigung'!$L$634,J491="Grundreinigung Parkett",'Kalkulation Unterhaltsreinigung'!$L$635,TRUE,"")</f>
        <v/>
      </c>
      <c r="L491" s="799"/>
      <c r="M491" s="798"/>
      <c r="N491" s="798"/>
      <c r="O491" s="804"/>
    </row>
    <row r="492" spans="1:15" s="188" customFormat="1" ht="15" customHeight="1" x14ac:dyDescent="0.25">
      <c r="A492" s="819" t="s">
        <v>216</v>
      </c>
      <c r="B492" s="820" t="s">
        <v>671</v>
      </c>
      <c r="C492" s="820"/>
      <c r="D492" s="820" t="s">
        <v>174</v>
      </c>
      <c r="E492" s="821" t="s">
        <v>709</v>
      </c>
      <c r="F492" s="820" t="s">
        <v>708</v>
      </c>
      <c r="G492" s="828" t="s">
        <v>186</v>
      </c>
      <c r="H492" s="822">
        <v>4.7300000000000004</v>
      </c>
      <c r="I492" s="820" t="s">
        <v>224</v>
      </c>
      <c r="J492" s="823"/>
      <c r="K492" s="243" t="str" cm="1">
        <f t="array" ref="K492">_xlfn.IFS(J492="Grundreinigung Hartbelag",'Kalkulation Unterhaltsreinigung'!$L$633,J492="Grundreinigung Textilbelag",'Kalkulation Unterhaltsreinigung'!$L$634,J492="Grundreinigung Parkett",'Kalkulation Unterhaltsreinigung'!$L$635,TRUE,"")</f>
        <v/>
      </c>
      <c r="L492" s="799"/>
      <c r="M492" s="798"/>
      <c r="N492" s="798"/>
      <c r="O492" s="804"/>
    </row>
    <row r="493" spans="1:15" s="188" customFormat="1" ht="15" customHeight="1" x14ac:dyDescent="0.25">
      <c r="A493" s="819" t="s">
        <v>216</v>
      </c>
      <c r="B493" s="820" t="s">
        <v>671</v>
      </c>
      <c r="C493" s="820"/>
      <c r="D493" s="820" t="s">
        <v>174</v>
      </c>
      <c r="E493" s="821" t="s">
        <v>707</v>
      </c>
      <c r="F493" s="820" t="s">
        <v>706</v>
      </c>
      <c r="G493" s="820" t="s">
        <v>176</v>
      </c>
      <c r="H493" s="822">
        <v>13.22</v>
      </c>
      <c r="I493" s="820" t="s">
        <v>219</v>
      </c>
      <c r="J493" s="823" t="s">
        <v>573</v>
      </c>
      <c r="K493" s="243" cm="1">
        <f t="array" ref="K493">_xlfn.IFS(J493="Grundreinigung Hartbelag",'Kalkulation Unterhaltsreinigung'!$L$633,J493="Grundreinigung Textilbelag",'Kalkulation Unterhaltsreinigung'!$L$634,J493="Grundreinigung Parkett",'Kalkulation Unterhaltsreinigung'!$L$635,TRUE,"")</f>
        <v>0</v>
      </c>
      <c r="L493" s="825">
        <f t="shared" ref="L493:L498" si="92">H493*K493</f>
        <v>0</v>
      </c>
      <c r="M493" s="826"/>
      <c r="N493" s="826"/>
      <c r="O493" s="827">
        <f t="shared" ref="O493:O498" si="93">SUBTOTAL(9,L493:N493)</f>
        <v>0</v>
      </c>
    </row>
    <row r="494" spans="1:15" s="188" customFormat="1" ht="15" customHeight="1" x14ac:dyDescent="0.25">
      <c r="A494" s="819" t="s">
        <v>216</v>
      </c>
      <c r="B494" s="820" t="s">
        <v>671</v>
      </c>
      <c r="C494" s="820"/>
      <c r="D494" s="820" t="s">
        <v>174</v>
      </c>
      <c r="E494" s="821" t="s">
        <v>705</v>
      </c>
      <c r="F494" s="820" t="s">
        <v>704</v>
      </c>
      <c r="G494" s="820" t="s">
        <v>176</v>
      </c>
      <c r="H494" s="822">
        <v>14.16</v>
      </c>
      <c r="I494" s="820" t="s">
        <v>219</v>
      </c>
      <c r="J494" s="823" t="s">
        <v>573</v>
      </c>
      <c r="K494" s="243" cm="1">
        <f t="array" ref="K494">_xlfn.IFS(J494="Grundreinigung Hartbelag",'Kalkulation Unterhaltsreinigung'!$L$633,J494="Grundreinigung Textilbelag",'Kalkulation Unterhaltsreinigung'!$L$634,J494="Grundreinigung Parkett",'Kalkulation Unterhaltsreinigung'!$L$635,TRUE,"")</f>
        <v>0</v>
      </c>
      <c r="L494" s="825">
        <f t="shared" si="92"/>
        <v>0</v>
      </c>
      <c r="M494" s="826"/>
      <c r="N494" s="826"/>
      <c r="O494" s="827">
        <f t="shared" si="93"/>
        <v>0</v>
      </c>
    </row>
    <row r="495" spans="1:15" s="188" customFormat="1" ht="15" customHeight="1" x14ac:dyDescent="0.25">
      <c r="A495" s="819" t="s">
        <v>216</v>
      </c>
      <c r="B495" s="820" t="s">
        <v>671</v>
      </c>
      <c r="C495" s="820"/>
      <c r="D495" s="820" t="s">
        <v>215</v>
      </c>
      <c r="E495" s="821" t="s">
        <v>703</v>
      </c>
      <c r="F495" s="820" t="s">
        <v>702</v>
      </c>
      <c r="G495" s="820" t="s">
        <v>176</v>
      </c>
      <c r="H495" s="822">
        <v>13.19</v>
      </c>
      <c r="I495" s="823" t="s">
        <v>209</v>
      </c>
      <c r="J495" s="823" t="s">
        <v>573</v>
      </c>
      <c r="K495" s="243" cm="1">
        <f t="array" ref="K495">_xlfn.IFS(J495="Grundreinigung Hartbelag",'Kalkulation Unterhaltsreinigung'!$L$633,J495="Grundreinigung Textilbelag",'Kalkulation Unterhaltsreinigung'!$L$634,J495="Grundreinigung Parkett",'Kalkulation Unterhaltsreinigung'!$L$635,TRUE,"")</f>
        <v>0</v>
      </c>
      <c r="L495" s="825">
        <f t="shared" si="92"/>
        <v>0</v>
      </c>
      <c r="M495" s="826"/>
      <c r="N495" s="826"/>
      <c r="O495" s="827">
        <f t="shared" si="93"/>
        <v>0</v>
      </c>
    </row>
    <row r="496" spans="1:15" s="188" customFormat="1" ht="15" customHeight="1" x14ac:dyDescent="0.25">
      <c r="A496" s="819" t="s">
        <v>216</v>
      </c>
      <c r="B496" s="820" t="s">
        <v>671</v>
      </c>
      <c r="C496" s="820"/>
      <c r="D496" s="820" t="s">
        <v>215</v>
      </c>
      <c r="E496" s="821" t="s">
        <v>261</v>
      </c>
      <c r="F496" s="820" t="s">
        <v>701</v>
      </c>
      <c r="G496" s="820" t="s">
        <v>176</v>
      </c>
      <c r="H496" s="822">
        <v>197.03</v>
      </c>
      <c r="I496" s="820" t="s">
        <v>200</v>
      </c>
      <c r="J496" s="823" t="s">
        <v>573</v>
      </c>
      <c r="K496" s="243" cm="1">
        <f t="array" ref="K496">_xlfn.IFS(J496="Grundreinigung Hartbelag",'Kalkulation Unterhaltsreinigung'!$L$633,J496="Grundreinigung Textilbelag",'Kalkulation Unterhaltsreinigung'!$L$634,J496="Grundreinigung Parkett",'Kalkulation Unterhaltsreinigung'!$L$635,TRUE,"")</f>
        <v>0</v>
      </c>
      <c r="L496" s="825">
        <f t="shared" si="92"/>
        <v>0</v>
      </c>
      <c r="M496" s="826"/>
      <c r="N496" s="826"/>
      <c r="O496" s="827">
        <f t="shared" si="93"/>
        <v>0</v>
      </c>
    </row>
    <row r="497" spans="1:15" s="188" customFormat="1" ht="15" customHeight="1" x14ac:dyDescent="0.25">
      <c r="A497" s="819" t="s">
        <v>216</v>
      </c>
      <c r="B497" s="820" t="s">
        <v>671</v>
      </c>
      <c r="C497" s="820"/>
      <c r="D497" s="820" t="s">
        <v>215</v>
      </c>
      <c r="E497" s="821" t="s">
        <v>261</v>
      </c>
      <c r="F497" s="820" t="s">
        <v>701</v>
      </c>
      <c r="G497" s="820" t="s">
        <v>176</v>
      </c>
      <c r="H497" s="822">
        <v>100.18</v>
      </c>
      <c r="I497" s="820" t="s">
        <v>200</v>
      </c>
      <c r="J497" s="823" t="s">
        <v>573</v>
      </c>
      <c r="K497" s="243" cm="1">
        <f t="array" ref="K497">_xlfn.IFS(J497="Grundreinigung Hartbelag",'Kalkulation Unterhaltsreinigung'!$L$633,J497="Grundreinigung Textilbelag",'Kalkulation Unterhaltsreinigung'!$L$634,J497="Grundreinigung Parkett",'Kalkulation Unterhaltsreinigung'!$L$635,TRUE,"")</f>
        <v>0</v>
      </c>
      <c r="L497" s="825">
        <f t="shared" si="92"/>
        <v>0</v>
      </c>
      <c r="M497" s="826"/>
      <c r="N497" s="826"/>
      <c r="O497" s="827">
        <f t="shared" si="93"/>
        <v>0</v>
      </c>
    </row>
    <row r="498" spans="1:15" s="188" customFormat="1" ht="15" customHeight="1" x14ac:dyDescent="0.25">
      <c r="A498" s="819" t="s">
        <v>216</v>
      </c>
      <c r="B498" s="820" t="s">
        <v>671</v>
      </c>
      <c r="C498" s="820"/>
      <c r="D498" s="820" t="s">
        <v>215</v>
      </c>
      <c r="E498" s="821" t="s">
        <v>262</v>
      </c>
      <c r="F498" s="820" t="s">
        <v>700</v>
      </c>
      <c r="G498" s="820" t="s">
        <v>176</v>
      </c>
      <c r="H498" s="822">
        <v>4.07</v>
      </c>
      <c r="I498" s="820" t="s">
        <v>214</v>
      </c>
      <c r="J498" s="823" t="s">
        <v>573</v>
      </c>
      <c r="K498" s="243" cm="1">
        <f t="array" ref="K498">_xlfn.IFS(J498="Grundreinigung Hartbelag",'Kalkulation Unterhaltsreinigung'!$L$633,J498="Grundreinigung Textilbelag",'Kalkulation Unterhaltsreinigung'!$L$634,J498="Grundreinigung Parkett",'Kalkulation Unterhaltsreinigung'!$L$635,TRUE,"")</f>
        <v>0</v>
      </c>
      <c r="L498" s="825">
        <f t="shared" si="92"/>
        <v>0</v>
      </c>
      <c r="M498" s="826"/>
      <c r="N498" s="826"/>
      <c r="O498" s="827">
        <f t="shared" si="93"/>
        <v>0</v>
      </c>
    </row>
    <row r="499" spans="1:15" s="188" customFormat="1" ht="15" customHeight="1" x14ac:dyDescent="0.25">
      <c r="A499" s="819" t="s">
        <v>216</v>
      </c>
      <c r="B499" s="820" t="s">
        <v>671</v>
      </c>
      <c r="C499" s="820"/>
      <c r="D499" s="820" t="s">
        <v>215</v>
      </c>
      <c r="E499" s="821" t="s">
        <v>263</v>
      </c>
      <c r="F499" s="820" t="s">
        <v>699</v>
      </c>
      <c r="G499" s="820" t="s">
        <v>245</v>
      </c>
      <c r="H499" s="822">
        <v>6.43</v>
      </c>
      <c r="I499" s="820" t="s">
        <v>195</v>
      </c>
      <c r="J499" s="823"/>
      <c r="K499" s="243" t="str" cm="1">
        <f t="array" ref="K499">_xlfn.IFS(J499="Grundreinigung Hartbelag",'Kalkulation Unterhaltsreinigung'!$L$633,J499="Grundreinigung Textilbelag",'Kalkulation Unterhaltsreinigung'!$L$634,J499="Grundreinigung Parkett",'Kalkulation Unterhaltsreinigung'!$L$635,TRUE,"")</f>
        <v/>
      </c>
      <c r="L499" s="799"/>
      <c r="M499" s="798"/>
      <c r="N499" s="798"/>
      <c r="O499" s="804"/>
    </row>
    <row r="500" spans="1:15" s="188" customFormat="1" ht="15" customHeight="1" x14ac:dyDescent="0.25">
      <c r="A500" s="819" t="s">
        <v>216</v>
      </c>
      <c r="B500" s="820" t="s">
        <v>671</v>
      </c>
      <c r="C500" s="820"/>
      <c r="D500" s="820" t="s">
        <v>215</v>
      </c>
      <c r="E500" s="821" t="s">
        <v>264</v>
      </c>
      <c r="F500" s="820" t="s">
        <v>698</v>
      </c>
      <c r="G500" s="820" t="s">
        <v>245</v>
      </c>
      <c r="H500" s="822">
        <v>2.59</v>
      </c>
      <c r="I500" s="820" t="s">
        <v>195</v>
      </c>
      <c r="J500" s="823"/>
      <c r="K500" s="243" t="str" cm="1">
        <f t="array" ref="K500">_xlfn.IFS(J500="Grundreinigung Hartbelag",'Kalkulation Unterhaltsreinigung'!$L$633,J500="Grundreinigung Textilbelag",'Kalkulation Unterhaltsreinigung'!$L$634,J500="Grundreinigung Parkett",'Kalkulation Unterhaltsreinigung'!$L$635,TRUE,"")</f>
        <v/>
      </c>
      <c r="L500" s="799"/>
      <c r="M500" s="798"/>
      <c r="N500" s="798"/>
      <c r="O500" s="804"/>
    </row>
    <row r="501" spans="1:15" s="188" customFormat="1" ht="15" customHeight="1" x14ac:dyDescent="0.25">
      <c r="A501" s="819" t="s">
        <v>216</v>
      </c>
      <c r="B501" s="820" t="s">
        <v>671</v>
      </c>
      <c r="C501" s="820"/>
      <c r="D501" s="820" t="s">
        <v>215</v>
      </c>
      <c r="E501" s="821" t="s">
        <v>265</v>
      </c>
      <c r="F501" s="820" t="s">
        <v>697</v>
      </c>
      <c r="G501" s="820" t="s">
        <v>176</v>
      </c>
      <c r="H501" s="822">
        <v>13.26</v>
      </c>
      <c r="I501" s="820" t="s">
        <v>231</v>
      </c>
      <c r="J501" s="823" t="s">
        <v>573</v>
      </c>
      <c r="K501" s="243" cm="1">
        <f t="array" ref="K501">_xlfn.IFS(J501="Grundreinigung Hartbelag",'Kalkulation Unterhaltsreinigung'!$L$633,J501="Grundreinigung Textilbelag",'Kalkulation Unterhaltsreinigung'!$L$634,J501="Grundreinigung Parkett",'Kalkulation Unterhaltsreinigung'!$L$635,TRUE,"")</f>
        <v>0</v>
      </c>
      <c r="L501" s="825">
        <f t="shared" ref="L501:L509" si="94">H501*K501</f>
        <v>0</v>
      </c>
      <c r="M501" s="826"/>
      <c r="N501" s="826"/>
      <c r="O501" s="827">
        <f t="shared" ref="O501:O509" si="95">SUBTOTAL(9,L501:N501)</f>
        <v>0</v>
      </c>
    </row>
    <row r="502" spans="1:15" s="188" customFormat="1" ht="15" customHeight="1" x14ac:dyDescent="0.25">
      <c r="A502" s="819" t="s">
        <v>216</v>
      </c>
      <c r="B502" s="820" t="s">
        <v>671</v>
      </c>
      <c r="C502" s="820"/>
      <c r="D502" s="820" t="s">
        <v>215</v>
      </c>
      <c r="E502" s="821" t="s">
        <v>266</v>
      </c>
      <c r="F502" s="820" t="s">
        <v>696</v>
      </c>
      <c r="G502" s="820" t="s">
        <v>176</v>
      </c>
      <c r="H502" s="822">
        <v>136.65</v>
      </c>
      <c r="I502" s="820" t="s">
        <v>230</v>
      </c>
      <c r="J502" s="823" t="s">
        <v>573</v>
      </c>
      <c r="K502" s="243" cm="1">
        <f t="array" ref="K502">_xlfn.IFS(J502="Grundreinigung Hartbelag",'Kalkulation Unterhaltsreinigung'!$L$633,J502="Grundreinigung Textilbelag",'Kalkulation Unterhaltsreinigung'!$L$634,J502="Grundreinigung Parkett",'Kalkulation Unterhaltsreinigung'!$L$635,TRUE,"")</f>
        <v>0</v>
      </c>
      <c r="L502" s="825">
        <f t="shared" si="94"/>
        <v>0</v>
      </c>
      <c r="M502" s="826"/>
      <c r="N502" s="826"/>
      <c r="O502" s="827">
        <f t="shared" si="95"/>
        <v>0</v>
      </c>
    </row>
    <row r="503" spans="1:15" s="188" customFormat="1" ht="15" customHeight="1" x14ac:dyDescent="0.25">
      <c r="A503" s="819" t="s">
        <v>216</v>
      </c>
      <c r="B503" s="820" t="s">
        <v>671</v>
      </c>
      <c r="C503" s="820"/>
      <c r="D503" s="820" t="s">
        <v>215</v>
      </c>
      <c r="E503" s="821" t="s">
        <v>267</v>
      </c>
      <c r="F503" s="820" t="s">
        <v>696</v>
      </c>
      <c r="G503" s="820" t="s">
        <v>176</v>
      </c>
      <c r="H503" s="822">
        <v>136.66999999999999</v>
      </c>
      <c r="I503" s="820" t="s">
        <v>230</v>
      </c>
      <c r="J503" s="823" t="s">
        <v>573</v>
      </c>
      <c r="K503" s="243" cm="1">
        <f t="array" ref="K503">_xlfn.IFS(J503="Grundreinigung Hartbelag",'Kalkulation Unterhaltsreinigung'!$L$633,J503="Grundreinigung Textilbelag",'Kalkulation Unterhaltsreinigung'!$L$634,J503="Grundreinigung Parkett",'Kalkulation Unterhaltsreinigung'!$L$635,TRUE,"")</f>
        <v>0</v>
      </c>
      <c r="L503" s="825">
        <f t="shared" si="94"/>
        <v>0</v>
      </c>
      <c r="M503" s="826"/>
      <c r="N503" s="826"/>
      <c r="O503" s="827">
        <f t="shared" si="95"/>
        <v>0</v>
      </c>
    </row>
    <row r="504" spans="1:15" s="188" customFormat="1" ht="15" customHeight="1" x14ac:dyDescent="0.25">
      <c r="A504" s="819" t="s">
        <v>216</v>
      </c>
      <c r="B504" s="820" t="s">
        <v>671</v>
      </c>
      <c r="C504" s="820"/>
      <c r="D504" s="820" t="s">
        <v>215</v>
      </c>
      <c r="E504" s="821" t="s">
        <v>695</v>
      </c>
      <c r="F504" s="820" t="s">
        <v>694</v>
      </c>
      <c r="G504" s="820" t="s">
        <v>176</v>
      </c>
      <c r="H504" s="822">
        <v>23.95</v>
      </c>
      <c r="I504" s="823" t="s">
        <v>209</v>
      </c>
      <c r="J504" s="823" t="s">
        <v>573</v>
      </c>
      <c r="K504" s="243" cm="1">
        <f t="array" ref="K504">_xlfn.IFS(J504="Grundreinigung Hartbelag",'Kalkulation Unterhaltsreinigung'!$L$633,J504="Grundreinigung Textilbelag",'Kalkulation Unterhaltsreinigung'!$L$634,J504="Grundreinigung Parkett",'Kalkulation Unterhaltsreinigung'!$L$635,TRUE,"")</f>
        <v>0</v>
      </c>
      <c r="L504" s="825">
        <f t="shared" si="94"/>
        <v>0</v>
      </c>
      <c r="M504" s="826"/>
      <c r="N504" s="826"/>
      <c r="O504" s="827">
        <f t="shared" si="95"/>
        <v>0</v>
      </c>
    </row>
    <row r="505" spans="1:15" s="188" customFormat="1" ht="15" customHeight="1" x14ac:dyDescent="0.25">
      <c r="A505" s="819" t="s">
        <v>216</v>
      </c>
      <c r="B505" s="820" t="s">
        <v>671</v>
      </c>
      <c r="C505" s="820"/>
      <c r="D505" s="820" t="s">
        <v>215</v>
      </c>
      <c r="E505" s="821" t="s">
        <v>268</v>
      </c>
      <c r="F505" s="820" t="s">
        <v>693</v>
      </c>
      <c r="G505" s="820" t="s">
        <v>176</v>
      </c>
      <c r="H505" s="822">
        <v>17.86</v>
      </c>
      <c r="I505" s="820" t="s">
        <v>208</v>
      </c>
      <c r="J505" s="823" t="s">
        <v>573</v>
      </c>
      <c r="K505" s="243" cm="1">
        <f t="array" ref="K505">_xlfn.IFS(J505="Grundreinigung Hartbelag",'Kalkulation Unterhaltsreinigung'!$L$633,J505="Grundreinigung Textilbelag",'Kalkulation Unterhaltsreinigung'!$L$634,J505="Grundreinigung Parkett",'Kalkulation Unterhaltsreinigung'!$L$635,TRUE,"")</f>
        <v>0</v>
      </c>
      <c r="L505" s="825">
        <f t="shared" si="94"/>
        <v>0</v>
      </c>
      <c r="M505" s="826"/>
      <c r="N505" s="826"/>
      <c r="O505" s="827">
        <f t="shared" si="95"/>
        <v>0</v>
      </c>
    </row>
    <row r="506" spans="1:15" s="188" customFormat="1" ht="15" customHeight="1" x14ac:dyDescent="0.25">
      <c r="A506" s="819" t="s">
        <v>216</v>
      </c>
      <c r="B506" s="820" t="s">
        <v>671</v>
      </c>
      <c r="C506" s="820"/>
      <c r="D506" s="820" t="s">
        <v>215</v>
      </c>
      <c r="E506" s="821" t="s">
        <v>692</v>
      </c>
      <c r="F506" s="820" t="s">
        <v>691</v>
      </c>
      <c r="G506" s="820" t="s">
        <v>176</v>
      </c>
      <c r="H506" s="822">
        <v>24.18</v>
      </c>
      <c r="I506" s="823" t="s">
        <v>209</v>
      </c>
      <c r="J506" s="823" t="s">
        <v>573</v>
      </c>
      <c r="K506" s="243" cm="1">
        <f t="array" ref="K506">_xlfn.IFS(J506="Grundreinigung Hartbelag",'Kalkulation Unterhaltsreinigung'!$L$633,J506="Grundreinigung Textilbelag",'Kalkulation Unterhaltsreinigung'!$L$634,J506="Grundreinigung Parkett",'Kalkulation Unterhaltsreinigung'!$L$635,TRUE,"")</f>
        <v>0</v>
      </c>
      <c r="L506" s="825">
        <f t="shared" si="94"/>
        <v>0</v>
      </c>
      <c r="M506" s="826"/>
      <c r="N506" s="826"/>
      <c r="O506" s="827">
        <f t="shared" si="95"/>
        <v>0</v>
      </c>
    </row>
    <row r="507" spans="1:15" s="188" customFormat="1" ht="15" customHeight="1" x14ac:dyDescent="0.25">
      <c r="A507" s="819" t="s">
        <v>216</v>
      </c>
      <c r="B507" s="820" t="s">
        <v>671</v>
      </c>
      <c r="C507" s="820"/>
      <c r="D507" s="820" t="s">
        <v>215</v>
      </c>
      <c r="E507" s="821" t="s">
        <v>690</v>
      </c>
      <c r="F507" s="820" t="s">
        <v>689</v>
      </c>
      <c r="G507" s="820" t="s">
        <v>176</v>
      </c>
      <c r="H507" s="822">
        <v>19.649999999999999</v>
      </c>
      <c r="I507" s="823" t="s">
        <v>209</v>
      </c>
      <c r="J507" s="823" t="s">
        <v>573</v>
      </c>
      <c r="K507" s="243" cm="1">
        <f t="array" ref="K507">_xlfn.IFS(J507="Grundreinigung Hartbelag",'Kalkulation Unterhaltsreinigung'!$L$633,J507="Grundreinigung Textilbelag",'Kalkulation Unterhaltsreinigung'!$L$634,J507="Grundreinigung Parkett",'Kalkulation Unterhaltsreinigung'!$L$635,TRUE,"")</f>
        <v>0</v>
      </c>
      <c r="L507" s="825">
        <f t="shared" si="94"/>
        <v>0</v>
      </c>
      <c r="M507" s="826"/>
      <c r="N507" s="826"/>
      <c r="O507" s="827">
        <f t="shared" si="95"/>
        <v>0</v>
      </c>
    </row>
    <row r="508" spans="1:15" s="188" customFormat="1" ht="15" customHeight="1" x14ac:dyDescent="0.25">
      <c r="A508" s="819" t="s">
        <v>216</v>
      </c>
      <c r="B508" s="820" t="s">
        <v>671</v>
      </c>
      <c r="C508" s="820"/>
      <c r="D508" s="820" t="s">
        <v>215</v>
      </c>
      <c r="E508" s="821" t="s">
        <v>269</v>
      </c>
      <c r="F508" s="820" t="s">
        <v>688</v>
      </c>
      <c r="G508" s="820" t="s">
        <v>176</v>
      </c>
      <c r="H508" s="822">
        <v>3.05</v>
      </c>
      <c r="I508" s="820" t="s">
        <v>214</v>
      </c>
      <c r="J508" s="823"/>
      <c r="K508" s="243" t="str" cm="1">
        <f t="array" ref="K508">_xlfn.IFS(J508="Grundreinigung Hartbelag",'Kalkulation Unterhaltsreinigung'!$L$633,J508="Grundreinigung Textilbelag",'Kalkulation Unterhaltsreinigung'!$L$634,J508="Grundreinigung Parkett",'Kalkulation Unterhaltsreinigung'!$L$635,TRUE,"")</f>
        <v/>
      </c>
      <c r="L508" s="829"/>
      <c r="M508" s="830"/>
      <c r="N508" s="830"/>
      <c r="O508" s="824"/>
    </row>
    <row r="509" spans="1:15" s="188" customFormat="1" ht="15" customHeight="1" x14ac:dyDescent="0.25">
      <c r="A509" s="819" t="s">
        <v>216</v>
      </c>
      <c r="B509" s="820" t="s">
        <v>671</v>
      </c>
      <c r="C509" s="820"/>
      <c r="D509" s="820" t="s">
        <v>215</v>
      </c>
      <c r="E509" s="821" t="s">
        <v>270</v>
      </c>
      <c r="F509" s="820" t="s">
        <v>687</v>
      </c>
      <c r="G509" s="820" t="s">
        <v>176</v>
      </c>
      <c r="H509" s="822">
        <v>55.5</v>
      </c>
      <c r="I509" s="823" t="s">
        <v>175</v>
      </c>
      <c r="J509" s="823" t="s">
        <v>573</v>
      </c>
      <c r="K509" s="243" cm="1">
        <f t="array" ref="K509">_xlfn.IFS(J509="Grundreinigung Hartbelag",'Kalkulation Unterhaltsreinigung'!$L$633,J509="Grundreinigung Textilbelag",'Kalkulation Unterhaltsreinigung'!$L$634,J509="Grundreinigung Parkett",'Kalkulation Unterhaltsreinigung'!$L$635,TRUE,"")</f>
        <v>0</v>
      </c>
      <c r="L509" s="825">
        <f t="shared" si="94"/>
        <v>0</v>
      </c>
      <c r="M509" s="826"/>
      <c r="N509" s="826"/>
      <c r="O509" s="827">
        <f t="shared" si="95"/>
        <v>0</v>
      </c>
    </row>
    <row r="510" spans="1:15" s="188" customFormat="1" ht="15" customHeight="1" x14ac:dyDescent="0.25">
      <c r="A510" s="819" t="s">
        <v>216</v>
      </c>
      <c r="B510" s="820" t="s">
        <v>671</v>
      </c>
      <c r="C510" s="820"/>
      <c r="D510" s="820" t="s">
        <v>215</v>
      </c>
      <c r="E510" s="821" t="s">
        <v>686</v>
      </c>
      <c r="F510" s="820" t="s">
        <v>685</v>
      </c>
      <c r="G510" s="820" t="s">
        <v>245</v>
      </c>
      <c r="H510" s="822">
        <v>54.3</v>
      </c>
      <c r="I510" s="820" t="s">
        <v>195</v>
      </c>
      <c r="J510" s="823"/>
      <c r="K510" s="243" t="str" cm="1">
        <f t="array" ref="K510">_xlfn.IFS(J510="Grundreinigung Hartbelag",'Kalkulation Unterhaltsreinigung'!$L$633,J510="Grundreinigung Textilbelag",'Kalkulation Unterhaltsreinigung'!$L$634,J510="Grundreinigung Parkett",'Kalkulation Unterhaltsreinigung'!$L$635,TRUE,"")</f>
        <v/>
      </c>
      <c r="L510" s="799"/>
      <c r="M510" s="798"/>
      <c r="N510" s="798"/>
      <c r="O510" s="804"/>
    </row>
    <row r="511" spans="1:15" s="188" customFormat="1" ht="15" customHeight="1" x14ac:dyDescent="0.25">
      <c r="A511" s="819" t="s">
        <v>216</v>
      </c>
      <c r="B511" s="820" t="s">
        <v>671</v>
      </c>
      <c r="C511" s="820"/>
      <c r="D511" s="820" t="s">
        <v>215</v>
      </c>
      <c r="E511" s="821" t="s">
        <v>684</v>
      </c>
      <c r="F511" s="820" t="s">
        <v>683</v>
      </c>
      <c r="G511" s="820" t="s">
        <v>245</v>
      </c>
      <c r="H511" s="822">
        <v>4.78</v>
      </c>
      <c r="I511" s="820" t="s">
        <v>195</v>
      </c>
      <c r="J511" s="823"/>
      <c r="K511" s="243" t="str" cm="1">
        <f t="array" ref="K511">_xlfn.IFS(J511="Grundreinigung Hartbelag",'Kalkulation Unterhaltsreinigung'!$L$633,J511="Grundreinigung Textilbelag",'Kalkulation Unterhaltsreinigung'!$L$634,J511="Grundreinigung Parkett",'Kalkulation Unterhaltsreinigung'!$L$635,TRUE,"")</f>
        <v/>
      </c>
      <c r="L511" s="799"/>
      <c r="M511" s="798"/>
      <c r="N511" s="798"/>
      <c r="O511" s="804"/>
    </row>
    <row r="512" spans="1:15" s="188" customFormat="1" ht="15" customHeight="1" x14ac:dyDescent="0.25">
      <c r="A512" s="819" t="s">
        <v>216</v>
      </c>
      <c r="B512" s="820" t="s">
        <v>671</v>
      </c>
      <c r="C512" s="820"/>
      <c r="D512" s="820" t="s">
        <v>215</v>
      </c>
      <c r="E512" s="821" t="s">
        <v>682</v>
      </c>
      <c r="F512" s="820" t="s">
        <v>681</v>
      </c>
      <c r="G512" s="820" t="s">
        <v>176</v>
      </c>
      <c r="H512" s="822">
        <v>78.760000000000005</v>
      </c>
      <c r="I512" s="820" t="s">
        <v>227</v>
      </c>
      <c r="J512" s="823" t="s">
        <v>573</v>
      </c>
      <c r="K512" s="243" cm="1">
        <f t="array" ref="K512">_xlfn.IFS(J512="Grundreinigung Hartbelag",'Kalkulation Unterhaltsreinigung'!$L$633,J512="Grundreinigung Textilbelag",'Kalkulation Unterhaltsreinigung'!$L$634,J512="Grundreinigung Parkett",'Kalkulation Unterhaltsreinigung'!$L$635,TRUE,"")</f>
        <v>0</v>
      </c>
      <c r="L512" s="825">
        <f t="shared" ref="L512:L515" si="96">H512*K512</f>
        <v>0</v>
      </c>
      <c r="M512" s="826"/>
      <c r="N512" s="826"/>
      <c r="O512" s="827">
        <f t="shared" ref="O512:O515" si="97">SUBTOTAL(9,L512:N512)</f>
        <v>0</v>
      </c>
    </row>
    <row r="513" spans="1:15" s="188" customFormat="1" ht="15" customHeight="1" x14ac:dyDescent="0.25">
      <c r="A513" s="819" t="s">
        <v>216</v>
      </c>
      <c r="B513" s="820" t="s">
        <v>671</v>
      </c>
      <c r="C513" s="820"/>
      <c r="D513" s="820" t="s">
        <v>215</v>
      </c>
      <c r="E513" s="821" t="s">
        <v>680</v>
      </c>
      <c r="F513" s="820" t="s">
        <v>271</v>
      </c>
      <c r="G513" s="820" t="s">
        <v>176</v>
      </c>
      <c r="H513" s="822">
        <v>119.66</v>
      </c>
      <c r="I513" s="820" t="s">
        <v>227</v>
      </c>
      <c r="J513" s="823" t="s">
        <v>573</v>
      </c>
      <c r="K513" s="243" cm="1">
        <f t="array" ref="K513">_xlfn.IFS(J513="Grundreinigung Hartbelag",'Kalkulation Unterhaltsreinigung'!$L$633,J513="Grundreinigung Textilbelag",'Kalkulation Unterhaltsreinigung'!$L$634,J513="Grundreinigung Parkett",'Kalkulation Unterhaltsreinigung'!$L$635,TRUE,"")</f>
        <v>0</v>
      </c>
      <c r="L513" s="825">
        <f t="shared" si="96"/>
        <v>0</v>
      </c>
      <c r="M513" s="826"/>
      <c r="N513" s="826"/>
      <c r="O513" s="827">
        <f t="shared" si="97"/>
        <v>0</v>
      </c>
    </row>
    <row r="514" spans="1:15" s="188" customFormat="1" ht="15" customHeight="1" x14ac:dyDescent="0.25">
      <c r="A514" s="819" t="s">
        <v>216</v>
      </c>
      <c r="B514" s="820" t="s">
        <v>671</v>
      </c>
      <c r="C514" s="820"/>
      <c r="D514" s="820" t="s">
        <v>215</v>
      </c>
      <c r="E514" s="821" t="s">
        <v>677</v>
      </c>
      <c r="F514" s="820" t="s">
        <v>676</v>
      </c>
      <c r="G514" s="820" t="s">
        <v>176</v>
      </c>
      <c r="H514" s="822">
        <v>4.8499999999999996</v>
      </c>
      <c r="I514" s="820" t="s">
        <v>195</v>
      </c>
      <c r="J514" s="823" t="s">
        <v>573</v>
      </c>
      <c r="K514" s="243" cm="1">
        <f t="array" ref="K514">_xlfn.IFS(J514="Grundreinigung Hartbelag",'Kalkulation Unterhaltsreinigung'!$L$633,J514="Grundreinigung Textilbelag",'Kalkulation Unterhaltsreinigung'!$L$634,J514="Grundreinigung Parkett",'Kalkulation Unterhaltsreinigung'!$L$635,TRUE,"")</f>
        <v>0</v>
      </c>
      <c r="L514" s="825">
        <f t="shared" si="96"/>
        <v>0</v>
      </c>
      <c r="M514" s="826"/>
      <c r="N514" s="826"/>
      <c r="O514" s="827">
        <f t="shared" si="97"/>
        <v>0</v>
      </c>
    </row>
    <row r="515" spans="1:15" s="188" customFormat="1" ht="15" customHeight="1" x14ac:dyDescent="0.25">
      <c r="A515" s="819" t="s">
        <v>216</v>
      </c>
      <c r="B515" s="820" t="s">
        <v>671</v>
      </c>
      <c r="C515" s="820"/>
      <c r="D515" s="820" t="s">
        <v>215</v>
      </c>
      <c r="E515" s="821" t="s">
        <v>674</v>
      </c>
      <c r="F515" s="820" t="s">
        <v>673</v>
      </c>
      <c r="G515" s="820" t="s">
        <v>176</v>
      </c>
      <c r="H515" s="822">
        <v>21.19</v>
      </c>
      <c r="I515" s="823" t="s">
        <v>209</v>
      </c>
      <c r="J515" s="823" t="s">
        <v>573</v>
      </c>
      <c r="K515" s="243" cm="1">
        <f t="array" ref="K515">_xlfn.IFS(J515="Grundreinigung Hartbelag",'Kalkulation Unterhaltsreinigung'!$L$633,J515="Grundreinigung Textilbelag",'Kalkulation Unterhaltsreinigung'!$L$634,J515="Grundreinigung Parkett",'Kalkulation Unterhaltsreinigung'!$L$635,TRUE,"")</f>
        <v>0</v>
      </c>
      <c r="L515" s="825">
        <f t="shared" si="96"/>
        <v>0</v>
      </c>
      <c r="M515" s="826"/>
      <c r="N515" s="826"/>
      <c r="O515" s="827">
        <f t="shared" si="97"/>
        <v>0</v>
      </c>
    </row>
    <row r="516" spans="1:15" s="187" customFormat="1" ht="15" customHeight="1" x14ac:dyDescent="0.25">
      <c r="A516" s="833" t="s">
        <v>571</v>
      </c>
      <c r="B516" s="834" t="s">
        <v>671</v>
      </c>
      <c r="C516" s="835"/>
      <c r="D516" s="836"/>
      <c r="E516" s="837"/>
      <c r="F516" s="836"/>
      <c r="G516" s="838"/>
      <c r="H516" s="839">
        <v>5276.0999999999985</v>
      </c>
      <c r="I516" s="835"/>
      <c r="J516" s="836"/>
      <c r="K516" s="243" t="str" cm="1">
        <f t="array" ref="K516">_xlfn.IFS(J516="Grundreinigung Hartbelag",'Kalkulation Unterhaltsreinigung'!$L$633,J516="Grundreinigung Textilbelag",'Kalkulation Unterhaltsreinigung'!$L$634,J516="Grundreinigung Parkett",'Kalkulation Unterhaltsreinigung'!$L$635,TRUE,"")</f>
        <v/>
      </c>
      <c r="L516" s="839">
        <f>SUM(L381:L515)</f>
        <v>0</v>
      </c>
      <c r="M516" s="839">
        <f t="shared" ref="M516:N516" si="98">SUM(M381:M515)</f>
        <v>0</v>
      </c>
      <c r="N516" s="839">
        <f t="shared" si="98"/>
        <v>0</v>
      </c>
      <c r="O516" s="839">
        <f>SUM(L516:N516)</f>
        <v>0</v>
      </c>
    </row>
    <row r="517" spans="1:15" s="188" customFormat="1" ht="15" customHeight="1" x14ac:dyDescent="0.25">
      <c r="A517" s="820" t="s">
        <v>272</v>
      </c>
      <c r="B517" s="840" t="s">
        <v>858</v>
      </c>
      <c r="C517" s="820"/>
      <c r="D517" s="840" t="s">
        <v>174</v>
      </c>
      <c r="E517" s="821"/>
      <c r="F517" s="840" t="s">
        <v>244</v>
      </c>
      <c r="G517" s="841" t="s">
        <v>203</v>
      </c>
      <c r="H517" s="822">
        <v>17.77</v>
      </c>
      <c r="I517" s="823" t="s">
        <v>198</v>
      </c>
      <c r="J517" s="823"/>
      <c r="K517" s="243" t="str" cm="1">
        <f t="array" ref="K517">_xlfn.IFS(J517="Grundreinigung Hartbelag",'Kalkulation Unterhaltsreinigung'!$L$633,J517="Grundreinigung Textilbelag",'Kalkulation Unterhaltsreinigung'!$L$634,J517="Grundreinigung Parkett",'Kalkulation Unterhaltsreinigung'!$L$635,TRUE,"")</f>
        <v/>
      </c>
      <c r="L517" s="799"/>
      <c r="M517" s="798"/>
      <c r="N517" s="798"/>
      <c r="O517" s="804"/>
    </row>
    <row r="518" spans="1:15" s="188" customFormat="1" ht="15" customHeight="1" x14ac:dyDescent="0.25">
      <c r="A518" s="820" t="s">
        <v>272</v>
      </c>
      <c r="B518" s="840" t="s">
        <v>858</v>
      </c>
      <c r="C518" s="820"/>
      <c r="D518" s="840" t="s">
        <v>174</v>
      </c>
      <c r="E518" s="821"/>
      <c r="F518" s="840" t="s">
        <v>861</v>
      </c>
      <c r="G518" s="841" t="s">
        <v>203</v>
      </c>
      <c r="H518" s="822">
        <v>6.78</v>
      </c>
      <c r="I518" s="823" t="s">
        <v>273</v>
      </c>
      <c r="J518" s="823"/>
      <c r="K518" s="243" t="str" cm="1">
        <f t="array" ref="K518">_xlfn.IFS(J518="Grundreinigung Hartbelag",'Kalkulation Unterhaltsreinigung'!$L$633,J518="Grundreinigung Textilbelag",'Kalkulation Unterhaltsreinigung'!$L$634,J518="Grundreinigung Parkett",'Kalkulation Unterhaltsreinigung'!$L$635,TRUE,"")</f>
        <v/>
      </c>
      <c r="L518" s="799"/>
      <c r="M518" s="798"/>
      <c r="N518" s="798"/>
      <c r="O518" s="804"/>
    </row>
    <row r="519" spans="1:15" s="188" customFormat="1" ht="15" customHeight="1" x14ac:dyDescent="0.25">
      <c r="A519" s="820" t="s">
        <v>272</v>
      </c>
      <c r="B519" s="840" t="s">
        <v>858</v>
      </c>
      <c r="C519" s="820"/>
      <c r="D519" s="840" t="s">
        <v>174</v>
      </c>
      <c r="E519" s="821"/>
      <c r="F519" s="840" t="s">
        <v>862</v>
      </c>
      <c r="G519" s="841" t="s">
        <v>203</v>
      </c>
      <c r="H519" s="822">
        <v>3.71</v>
      </c>
      <c r="I519" s="823" t="s">
        <v>273</v>
      </c>
      <c r="J519" s="823"/>
      <c r="K519" s="243" t="str" cm="1">
        <f t="array" ref="K519">_xlfn.IFS(J519="Grundreinigung Hartbelag",'Kalkulation Unterhaltsreinigung'!$L$633,J519="Grundreinigung Textilbelag",'Kalkulation Unterhaltsreinigung'!$L$634,J519="Grundreinigung Parkett",'Kalkulation Unterhaltsreinigung'!$L$635,TRUE,"")</f>
        <v/>
      </c>
      <c r="L519" s="799"/>
      <c r="M519" s="798"/>
      <c r="N519" s="798"/>
      <c r="O519" s="804"/>
    </row>
    <row r="520" spans="1:15" s="188" customFormat="1" ht="15" customHeight="1" x14ac:dyDescent="0.25">
      <c r="A520" s="820" t="s">
        <v>272</v>
      </c>
      <c r="B520" s="840" t="s">
        <v>858</v>
      </c>
      <c r="C520" s="820"/>
      <c r="D520" s="840" t="s">
        <v>174</v>
      </c>
      <c r="E520" s="821"/>
      <c r="F520" s="840" t="s">
        <v>863</v>
      </c>
      <c r="G520" s="841" t="s">
        <v>255</v>
      </c>
      <c r="H520" s="822">
        <v>136.24</v>
      </c>
      <c r="I520" s="841" t="s">
        <v>217</v>
      </c>
      <c r="J520" s="823" t="s">
        <v>586</v>
      </c>
      <c r="K520" s="243" cm="1">
        <f t="array" ref="K520">_xlfn.IFS(J520="Grundreinigung Hartbelag",'Kalkulation Unterhaltsreinigung'!$L$633,J520="Grundreinigung Textilbelag",'Kalkulation Unterhaltsreinigung'!$L$634,J520="Grundreinigung Parkett",'Kalkulation Unterhaltsreinigung'!$L$635,TRUE,"")</f>
        <v>0</v>
      </c>
      <c r="L520" s="831"/>
      <c r="M520" s="832"/>
      <c r="N520" s="832">
        <f t="shared" ref="N520:N522" si="99">H520*K520</f>
        <v>0</v>
      </c>
      <c r="O520" s="827">
        <f t="shared" ref="O520:O522" si="100">SUBTOTAL(9,L520:N520)</f>
        <v>0</v>
      </c>
    </row>
    <row r="521" spans="1:15" s="188" customFormat="1" ht="15" customHeight="1" x14ac:dyDescent="0.25">
      <c r="A521" s="820" t="s">
        <v>272</v>
      </c>
      <c r="B521" s="840" t="s">
        <v>858</v>
      </c>
      <c r="C521" s="820"/>
      <c r="D521" s="840" t="s">
        <v>174</v>
      </c>
      <c r="E521" s="821"/>
      <c r="F521" s="840" t="s">
        <v>864</v>
      </c>
      <c r="G521" s="841" t="s">
        <v>255</v>
      </c>
      <c r="H521" s="822">
        <v>164.02</v>
      </c>
      <c r="I521" s="841" t="s">
        <v>217</v>
      </c>
      <c r="J521" s="823" t="s">
        <v>586</v>
      </c>
      <c r="K521" s="243" cm="1">
        <f t="array" ref="K521">_xlfn.IFS(J521="Grundreinigung Hartbelag",'Kalkulation Unterhaltsreinigung'!$L$633,J521="Grundreinigung Textilbelag",'Kalkulation Unterhaltsreinigung'!$L$634,J521="Grundreinigung Parkett",'Kalkulation Unterhaltsreinigung'!$L$635,TRUE,"")</f>
        <v>0</v>
      </c>
      <c r="L521" s="831"/>
      <c r="M521" s="832"/>
      <c r="N521" s="832">
        <f t="shared" si="99"/>
        <v>0</v>
      </c>
      <c r="O521" s="827">
        <f t="shared" si="100"/>
        <v>0</v>
      </c>
    </row>
    <row r="522" spans="1:15" s="188" customFormat="1" ht="15" customHeight="1" x14ac:dyDescent="0.25">
      <c r="A522" s="820" t="s">
        <v>272</v>
      </c>
      <c r="B522" s="840" t="s">
        <v>858</v>
      </c>
      <c r="C522" s="820"/>
      <c r="D522" s="840" t="s">
        <v>174</v>
      </c>
      <c r="E522" s="821"/>
      <c r="F522" s="840" t="s">
        <v>274</v>
      </c>
      <c r="G522" s="841" t="s">
        <v>255</v>
      </c>
      <c r="H522" s="822">
        <v>32.9</v>
      </c>
      <c r="I522" s="841" t="s">
        <v>274</v>
      </c>
      <c r="J522" s="823" t="s">
        <v>586</v>
      </c>
      <c r="K522" s="243" cm="1">
        <f t="array" ref="K522">_xlfn.IFS(J522="Grundreinigung Hartbelag",'Kalkulation Unterhaltsreinigung'!$L$633,J522="Grundreinigung Textilbelag",'Kalkulation Unterhaltsreinigung'!$L$634,J522="Grundreinigung Parkett",'Kalkulation Unterhaltsreinigung'!$L$635,TRUE,"")</f>
        <v>0</v>
      </c>
      <c r="L522" s="831"/>
      <c r="M522" s="832"/>
      <c r="N522" s="832">
        <f t="shared" si="99"/>
        <v>0</v>
      </c>
      <c r="O522" s="827">
        <f t="shared" si="100"/>
        <v>0</v>
      </c>
    </row>
    <row r="523" spans="1:15" s="188" customFormat="1" ht="15" customHeight="1" x14ac:dyDescent="0.25">
      <c r="A523" s="820" t="s">
        <v>272</v>
      </c>
      <c r="B523" s="840" t="s">
        <v>858</v>
      </c>
      <c r="C523" s="820"/>
      <c r="D523" s="840" t="s">
        <v>174</v>
      </c>
      <c r="E523" s="821"/>
      <c r="F523" s="840" t="s">
        <v>865</v>
      </c>
      <c r="G523" s="841" t="s">
        <v>255</v>
      </c>
      <c r="H523" s="822">
        <v>21.07</v>
      </c>
      <c r="I523" s="841" t="s">
        <v>274</v>
      </c>
      <c r="J523" s="823"/>
      <c r="K523" s="243" t="str" cm="1">
        <f t="array" ref="K523">_xlfn.IFS(J523="Grundreinigung Hartbelag",'Kalkulation Unterhaltsreinigung'!$L$633,J523="Grundreinigung Textilbelag",'Kalkulation Unterhaltsreinigung'!$L$634,J523="Grundreinigung Parkett",'Kalkulation Unterhaltsreinigung'!$L$635,TRUE,"")</f>
        <v/>
      </c>
      <c r="L523" s="799"/>
      <c r="M523" s="798"/>
      <c r="N523" s="798"/>
      <c r="O523" s="804"/>
    </row>
    <row r="524" spans="1:15" s="188" customFormat="1" ht="15" customHeight="1" x14ac:dyDescent="0.25">
      <c r="A524" s="820" t="s">
        <v>272</v>
      </c>
      <c r="B524" s="840" t="s">
        <v>858</v>
      </c>
      <c r="C524" s="820"/>
      <c r="D524" s="840" t="s">
        <v>174</v>
      </c>
      <c r="E524" s="821"/>
      <c r="F524" s="840" t="s">
        <v>866</v>
      </c>
      <c r="G524" s="841" t="s">
        <v>255</v>
      </c>
      <c r="H524" s="822">
        <v>6.58</v>
      </c>
      <c r="I524" s="841" t="s">
        <v>200</v>
      </c>
      <c r="J524" s="823"/>
      <c r="K524" s="243" t="str" cm="1">
        <f t="array" ref="K524">_xlfn.IFS(J524="Grundreinigung Hartbelag",'Kalkulation Unterhaltsreinigung'!$L$633,J524="Grundreinigung Textilbelag",'Kalkulation Unterhaltsreinigung'!$L$634,J524="Grundreinigung Parkett",'Kalkulation Unterhaltsreinigung'!$L$635,TRUE,"")</f>
        <v/>
      </c>
      <c r="L524" s="799"/>
      <c r="M524" s="798"/>
      <c r="N524" s="798"/>
      <c r="O524" s="804"/>
    </row>
    <row r="525" spans="1:15" s="188" customFormat="1" ht="15" customHeight="1" x14ac:dyDescent="0.25">
      <c r="A525" s="820" t="s">
        <v>272</v>
      </c>
      <c r="B525" s="840" t="s">
        <v>858</v>
      </c>
      <c r="C525" s="820"/>
      <c r="D525" s="840" t="s">
        <v>174</v>
      </c>
      <c r="E525" s="821"/>
      <c r="F525" s="840" t="s">
        <v>867</v>
      </c>
      <c r="G525" s="841" t="s">
        <v>275</v>
      </c>
      <c r="H525" s="822">
        <v>2.4</v>
      </c>
      <c r="I525" s="841" t="s">
        <v>209</v>
      </c>
      <c r="J525" s="823"/>
      <c r="K525" s="243" t="str" cm="1">
        <f t="array" ref="K525">_xlfn.IFS(J525="Grundreinigung Hartbelag",'Kalkulation Unterhaltsreinigung'!$L$633,J525="Grundreinigung Textilbelag",'Kalkulation Unterhaltsreinigung'!$L$634,J525="Grundreinigung Parkett",'Kalkulation Unterhaltsreinigung'!$L$635,TRUE,"")</f>
        <v/>
      </c>
      <c r="L525" s="799"/>
      <c r="M525" s="798"/>
      <c r="N525" s="798"/>
      <c r="O525" s="804"/>
    </row>
    <row r="526" spans="1:15" s="188" customFormat="1" ht="15" customHeight="1" x14ac:dyDescent="0.25">
      <c r="A526" s="820" t="s">
        <v>272</v>
      </c>
      <c r="B526" s="840" t="s">
        <v>858</v>
      </c>
      <c r="C526" s="820"/>
      <c r="D526" s="840" t="s">
        <v>174</v>
      </c>
      <c r="E526" s="821"/>
      <c r="F526" s="840" t="s">
        <v>276</v>
      </c>
      <c r="G526" s="841" t="s">
        <v>255</v>
      </c>
      <c r="H526" s="822">
        <v>4.6100000000000003</v>
      </c>
      <c r="I526" s="841" t="s">
        <v>195</v>
      </c>
      <c r="J526" s="823"/>
      <c r="K526" s="243" t="str" cm="1">
        <f t="array" ref="K526">_xlfn.IFS(J526="Grundreinigung Hartbelag",'Kalkulation Unterhaltsreinigung'!$L$633,J526="Grundreinigung Textilbelag",'Kalkulation Unterhaltsreinigung'!$L$634,J526="Grundreinigung Parkett",'Kalkulation Unterhaltsreinigung'!$L$635,TRUE,"")</f>
        <v/>
      </c>
      <c r="L526" s="799"/>
      <c r="M526" s="798"/>
      <c r="N526" s="798"/>
      <c r="O526" s="804"/>
    </row>
    <row r="527" spans="1:15" s="188" customFormat="1" ht="15" customHeight="1" x14ac:dyDescent="0.25">
      <c r="A527" s="820" t="s">
        <v>272</v>
      </c>
      <c r="B527" s="840" t="s">
        <v>858</v>
      </c>
      <c r="C527" s="820"/>
      <c r="D527" s="840" t="s">
        <v>174</v>
      </c>
      <c r="E527" s="821"/>
      <c r="F527" s="840" t="s">
        <v>868</v>
      </c>
      <c r="G527" s="841" t="s">
        <v>255</v>
      </c>
      <c r="H527" s="822">
        <v>6.58</v>
      </c>
      <c r="I527" s="841" t="s">
        <v>200</v>
      </c>
      <c r="J527" s="823" t="s">
        <v>586</v>
      </c>
      <c r="K527" s="243" cm="1">
        <f t="array" ref="K527">_xlfn.IFS(J527="Grundreinigung Hartbelag",'Kalkulation Unterhaltsreinigung'!$L$633,J527="Grundreinigung Textilbelag",'Kalkulation Unterhaltsreinigung'!$L$634,J527="Grundreinigung Parkett",'Kalkulation Unterhaltsreinigung'!$L$635,TRUE,"")</f>
        <v>0</v>
      </c>
      <c r="L527" s="831"/>
      <c r="M527" s="832"/>
      <c r="N527" s="832">
        <f>H527*K527</f>
        <v>0</v>
      </c>
      <c r="O527" s="827">
        <f t="shared" ref="O527" si="101">SUBTOTAL(9,L527:N527)</f>
        <v>0</v>
      </c>
    </row>
    <row r="528" spans="1:15" s="188" customFormat="1" ht="15" customHeight="1" x14ac:dyDescent="0.25">
      <c r="A528" s="820" t="s">
        <v>272</v>
      </c>
      <c r="B528" s="840" t="s">
        <v>858</v>
      </c>
      <c r="C528" s="820"/>
      <c r="D528" s="840" t="s">
        <v>174</v>
      </c>
      <c r="E528" s="821"/>
      <c r="F528" s="840" t="s">
        <v>869</v>
      </c>
      <c r="G528" s="841" t="s">
        <v>275</v>
      </c>
      <c r="H528" s="822">
        <v>2.4</v>
      </c>
      <c r="I528" s="841" t="s">
        <v>209</v>
      </c>
      <c r="J528" s="823"/>
      <c r="K528" s="243" t="str" cm="1">
        <f t="array" ref="K528">_xlfn.IFS(J528="Grundreinigung Hartbelag",'Kalkulation Unterhaltsreinigung'!$L$633,J528="Grundreinigung Textilbelag",'Kalkulation Unterhaltsreinigung'!$L$634,J528="Grundreinigung Parkett",'Kalkulation Unterhaltsreinigung'!$L$635,TRUE,"")</f>
        <v/>
      </c>
      <c r="L528" s="799"/>
      <c r="M528" s="798"/>
      <c r="N528" s="798"/>
      <c r="O528" s="804"/>
    </row>
    <row r="529" spans="1:15" s="188" customFormat="1" ht="15" customHeight="1" x14ac:dyDescent="0.25">
      <c r="A529" s="820" t="s">
        <v>272</v>
      </c>
      <c r="B529" s="840" t="s">
        <v>858</v>
      </c>
      <c r="C529" s="820"/>
      <c r="D529" s="840" t="s">
        <v>174</v>
      </c>
      <c r="E529" s="821"/>
      <c r="F529" s="840" t="s">
        <v>238</v>
      </c>
      <c r="G529" s="841" t="s">
        <v>186</v>
      </c>
      <c r="H529" s="822">
        <v>4.12</v>
      </c>
      <c r="I529" s="823" t="s">
        <v>187</v>
      </c>
      <c r="J529" s="823"/>
      <c r="K529" s="243" t="str" cm="1">
        <f t="array" ref="K529">_xlfn.IFS(J529="Grundreinigung Hartbelag",'Kalkulation Unterhaltsreinigung'!$L$633,J529="Grundreinigung Textilbelag",'Kalkulation Unterhaltsreinigung'!$L$634,J529="Grundreinigung Parkett",'Kalkulation Unterhaltsreinigung'!$L$635,TRUE,"")</f>
        <v/>
      </c>
      <c r="L529" s="799"/>
      <c r="M529" s="798"/>
      <c r="N529" s="798"/>
      <c r="O529" s="804"/>
    </row>
    <row r="530" spans="1:15" s="188" customFormat="1" ht="15" customHeight="1" x14ac:dyDescent="0.25">
      <c r="A530" s="820" t="s">
        <v>272</v>
      </c>
      <c r="B530" s="840" t="s">
        <v>858</v>
      </c>
      <c r="C530" s="820"/>
      <c r="D530" s="840" t="s">
        <v>174</v>
      </c>
      <c r="E530" s="821"/>
      <c r="F530" s="840" t="s">
        <v>870</v>
      </c>
      <c r="G530" s="841" t="s">
        <v>203</v>
      </c>
      <c r="H530" s="822">
        <v>14.1</v>
      </c>
      <c r="I530" s="841" t="s">
        <v>200</v>
      </c>
      <c r="J530" s="823"/>
      <c r="K530" s="243" t="str" cm="1">
        <f t="array" ref="K530">_xlfn.IFS(J530="Grundreinigung Hartbelag",'Kalkulation Unterhaltsreinigung'!$L$633,J530="Grundreinigung Textilbelag",'Kalkulation Unterhaltsreinigung'!$L$634,J530="Grundreinigung Parkett",'Kalkulation Unterhaltsreinigung'!$L$635,TRUE,"")</f>
        <v/>
      </c>
      <c r="L530" s="799"/>
      <c r="M530" s="798"/>
      <c r="N530" s="798"/>
      <c r="O530" s="804"/>
    </row>
    <row r="531" spans="1:15" s="188" customFormat="1" ht="15" customHeight="1" x14ac:dyDescent="0.25">
      <c r="A531" s="820" t="s">
        <v>272</v>
      </c>
      <c r="B531" s="840" t="s">
        <v>858</v>
      </c>
      <c r="C531" s="820"/>
      <c r="D531" s="840" t="s">
        <v>174</v>
      </c>
      <c r="E531" s="821"/>
      <c r="F531" s="840" t="s">
        <v>871</v>
      </c>
      <c r="G531" s="841" t="s">
        <v>203</v>
      </c>
      <c r="H531" s="822">
        <v>14.4</v>
      </c>
      <c r="I531" s="823" t="s">
        <v>175</v>
      </c>
      <c r="J531" s="823"/>
      <c r="K531" s="243" t="str" cm="1">
        <f t="array" ref="K531">_xlfn.IFS(J531="Grundreinigung Hartbelag",'Kalkulation Unterhaltsreinigung'!$L$633,J531="Grundreinigung Textilbelag",'Kalkulation Unterhaltsreinigung'!$L$634,J531="Grundreinigung Parkett",'Kalkulation Unterhaltsreinigung'!$L$635,TRUE,"")</f>
        <v/>
      </c>
      <c r="L531" s="799"/>
      <c r="M531" s="798"/>
      <c r="N531" s="798"/>
      <c r="O531" s="804"/>
    </row>
    <row r="532" spans="1:15" s="188" customFormat="1" ht="15" customHeight="1" x14ac:dyDescent="0.25">
      <c r="A532" s="820" t="s">
        <v>272</v>
      </c>
      <c r="B532" s="840" t="s">
        <v>858</v>
      </c>
      <c r="C532" s="820"/>
      <c r="D532" s="840" t="s">
        <v>174</v>
      </c>
      <c r="E532" s="821"/>
      <c r="F532" s="840" t="s">
        <v>872</v>
      </c>
      <c r="G532" s="841" t="s">
        <v>203</v>
      </c>
      <c r="H532" s="822">
        <v>10.8</v>
      </c>
      <c r="I532" s="841" t="s">
        <v>195</v>
      </c>
      <c r="J532" s="823"/>
      <c r="K532" s="243" t="str" cm="1">
        <f t="array" ref="K532">_xlfn.IFS(J532="Grundreinigung Hartbelag",'Kalkulation Unterhaltsreinigung'!$L$633,J532="Grundreinigung Textilbelag",'Kalkulation Unterhaltsreinigung'!$L$634,J532="Grundreinigung Parkett",'Kalkulation Unterhaltsreinigung'!$L$635,TRUE,"")</f>
        <v/>
      </c>
      <c r="L532" s="799"/>
      <c r="M532" s="798"/>
      <c r="N532" s="798"/>
      <c r="O532" s="804"/>
    </row>
    <row r="533" spans="1:15" s="188" customFormat="1" ht="15" customHeight="1" x14ac:dyDescent="0.25">
      <c r="A533" s="820" t="s">
        <v>272</v>
      </c>
      <c r="B533" s="840" t="s">
        <v>858</v>
      </c>
      <c r="C533" s="820"/>
      <c r="D533" s="840" t="s">
        <v>174</v>
      </c>
      <c r="E533" s="821"/>
      <c r="F533" s="840" t="s">
        <v>277</v>
      </c>
      <c r="G533" s="841" t="s">
        <v>186</v>
      </c>
      <c r="H533" s="822">
        <v>3.8</v>
      </c>
      <c r="I533" s="823" t="s">
        <v>187</v>
      </c>
      <c r="J533" s="823"/>
      <c r="K533" s="243" t="str" cm="1">
        <f t="array" ref="K533">_xlfn.IFS(J533="Grundreinigung Hartbelag",'Kalkulation Unterhaltsreinigung'!$L$633,J533="Grundreinigung Textilbelag",'Kalkulation Unterhaltsreinigung'!$L$634,J533="Grundreinigung Parkett",'Kalkulation Unterhaltsreinigung'!$L$635,TRUE,"")</f>
        <v/>
      </c>
      <c r="L533" s="799"/>
      <c r="M533" s="798"/>
      <c r="N533" s="798"/>
      <c r="O533" s="804"/>
    </row>
    <row r="534" spans="1:15" s="188" customFormat="1" ht="15" customHeight="1" x14ac:dyDescent="0.25">
      <c r="A534" s="820" t="s">
        <v>272</v>
      </c>
      <c r="B534" s="840" t="s">
        <v>858</v>
      </c>
      <c r="C534" s="820"/>
      <c r="D534" s="840" t="s">
        <v>174</v>
      </c>
      <c r="E534" s="821"/>
      <c r="F534" s="840" t="s">
        <v>278</v>
      </c>
      <c r="G534" s="841" t="s">
        <v>186</v>
      </c>
      <c r="H534" s="822">
        <v>13</v>
      </c>
      <c r="I534" s="823" t="s">
        <v>187</v>
      </c>
      <c r="J534" s="823"/>
      <c r="K534" s="243" t="str" cm="1">
        <f t="array" ref="K534">_xlfn.IFS(J534="Grundreinigung Hartbelag",'Kalkulation Unterhaltsreinigung'!$L$633,J534="Grundreinigung Textilbelag",'Kalkulation Unterhaltsreinigung'!$L$634,J534="Grundreinigung Parkett",'Kalkulation Unterhaltsreinigung'!$L$635,TRUE,"")</f>
        <v/>
      </c>
      <c r="L534" s="799"/>
      <c r="M534" s="798"/>
      <c r="N534" s="798"/>
      <c r="O534" s="804"/>
    </row>
    <row r="535" spans="1:15" s="188" customFormat="1" ht="15" customHeight="1" x14ac:dyDescent="0.25">
      <c r="A535" s="820" t="s">
        <v>272</v>
      </c>
      <c r="B535" s="840" t="s">
        <v>858</v>
      </c>
      <c r="C535" s="820"/>
      <c r="D535" s="840" t="s">
        <v>174</v>
      </c>
      <c r="E535" s="821"/>
      <c r="F535" s="840" t="s">
        <v>873</v>
      </c>
      <c r="G535" s="841" t="s">
        <v>186</v>
      </c>
      <c r="H535" s="822">
        <v>5.6</v>
      </c>
      <c r="I535" s="823" t="s">
        <v>187</v>
      </c>
      <c r="J535" s="823"/>
      <c r="K535" s="243" t="str" cm="1">
        <f t="array" ref="K535">_xlfn.IFS(J535="Grundreinigung Hartbelag",'Kalkulation Unterhaltsreinigung'!$L$633,J535="Grundreinigung Textilbelag",'Kalkulation Unterhaltsreinigung'!$L$634,J535="Grundreinigung Parkett",'Kalkulation Unterhaltsreinigung'!$L$635,TRUE,"")</f>
        <v/>
      </c>
      <c r="L535" s="799"/>
      <c r="M535" s="798"/>
      <c r="N535" s="798"/>
      <c r="O535" s="804"/>
    </row>
    <row r="536" spans="1:15" s="188" customFormat="1" ht="15" customHeight="1" x14ac:dyDescent="0.25">
      <c r="A536" s="820" t="s">
        <v>272</v>
      </c>
      <c r="B536" s="840" t="s">
        <v>858</v>
      </c>
      <c r="C536" s="820"/>
      <c r="D536" s="840" t="s">
        <v>174</v>
      </c>
      <c r="E536" s="821"/>
      <c r="F536" s="840" t="s">
        <v>874</v>
      </c>
      <c r="G536" s="841" t="s">
        <v>186</v>
      </c>
      <c r="H536" s="822">
        <v>3.8</v>
      </c>
      <c r="I536" s="823" t="s">
        <v>187</v>
      </c>
      <c r="J536" s="823"/>
      <c r="K536" s="243" t="str" cm="1">
        <f t="array" ref="K536">_xlfn.IFS(J536="Grundreinigung Hartbelag",'Kalkulation Unterhaltsreinigung'!$L$633,J536="Grundreinigung Textilbelag",'Kalkulation Unterhaltsreinigung'!$L$634,J536="Grundreinigung Parkett",'Kalkulation Unterhaltsreinigung'!$L$635,TRUE,"")</f>
        <v/>
      </c>
      <c r="L536" s="799"/>
      <c r="M536" s="798"/>
      <c r="N536" s="798"/>
      <c r="O536" s="804"/>
    </row>
    <row r="537" spans="1:15" s="188" customFormat="1" ht="15" customHeight="1" x14ac:dyDescent="0.25">
      <c r="A537" s="820" t="s">
        <v>272</v>
      </c>
      <c r="B537" s="840" t="s">
        <v>858</v>
      </c>
      <c r="C537" s="820"/>
      <c r="D537" s="840" t="s">
        <v>174</v>
      </c>
      <c r="E537" s="821"/>
      <c r="F537" s="840" t="s">
        <v>279</v>
      </c>
      <c r="G537" s="841" t="s">
        <v>186</v>
      </c>
      <c r="H537" s="822">
        <v>16.2</v>
      </c>
      <c r="I537" s="823" t="s">
        <v>187</v>
      </c>
      <c r="J537" s="823"/>
      <c r="K537" s="243" t="str" cm="1">
        <f t="array" ref="K537">_xlfn.IFS(J537="Grundreinigung Hartbelag",'Kalkulation Unterhaltsreinigung'!$L$633,J537="Grundreinigung Textilbelag",'Kalkulation Unterhaltsreinigung'!$L$634,J537="Grundreinigung Parkett",'Kalkulation Unterhaltsreinigung'!$L$635,TRUE,"")</f>
        <v/>
      </c>
      <c r="L537" s="799"/>
      <c r="M537" s="798"/>
      <c r="N537" s="798"/>
      <c r="O537" s="804"/>
    </row>
    <row r="538" spans="1:15" s="188" customFormat="1" ht="15" customHeight="1" x14ac:dyDescent="0.25">
      <c r="A538" s="820" t="s">
        <v>272</v>
      </c>
      <c r="B538" s="840" t="s">
        <v>858</v>
      </c>
      <c r="C538" s="820"/>
      <c r="D538" s="840" t="s">
        <v>174</v>
      </c>
      <c r="E538" s="821"/>
      <c r="F538" s="840" t="s">
        <v>233</v>
      </c>
      <c r="G538" s="841" t="s">
        <v>186</v>
      </c>
      <c r="H538" s="822">
        <v>28.8</v>
      </c>
      <c r="I538" s="841" t="s">
        <v>233</v>
      </c>
      <c r="J538" s="823"/>
      <c r="K538" s="243" t="str" cm="1">
        <f t="array" ref="K538">_xlfn.IFS(J538="Grundreinigung Hartbelag",'Kalkulation Unterhaltsreinigung'!$L$633,J538="Grundreinigung Textilbelag",'Kalkulation Unterhaltsreinigung'!$L$634,J538="Grundreinigung Parkett",'Kalkulation Unterhaltsreinigung'!$L$635,TRUE,"")</f>
        <v/>
      </c>
      <c r="L538" s="799"/>
      <c r="M538" s="798"/>
      <c r="N538" s="798"/>
      <c r="O538" s="804"/>
    </row>
    <row r="539" spans="1:15" s="187" customFormat="1" ht="15" customHeight="1" x14ac:dyDescent="0.25">
      <c r="A539" s="833" t="s">
        <v>571</v>
      </c>
      <c r="B539" s="842" t="s">
        <v>858</v>
      </c>
      <c r="C539" s="835"/>
      <c r="D539" s="843"/>
      <c r="E539" s="837"/>
      <c r="F539" s="843"/>
      <c r="G539" s="844"/>
      <c r="H539" s="839">
        <v>519.67999999999995</v>
      </c>
      <c r="I539" s="835"/>
      <c r="J539" s="836"/>
      <c r="K539" s="243" t="str" cm="1">
        <f t="array" ref="K539">_xlfn.IFS(J539="Grundreinigung Hartbelag",'Kalkulation Unterhaltsreinigung'!$L$633,J539="Grundreinigung Textilbelag",'Kalkulation Unterhaltsreinigung'!$L$634,J539="Grundreinigung Parkett",'Kalkulation Unterhaltsreinigung'!$L$635,TRUE,"")</f>
        <v/>
      </c>
      <c r="L539" s="839">
        <f>SUM(L517:L538)</f>
        <v>0</v>
      </c>
      <c r="M539" s="839">
        <f t="shared" ref="M539:N539" si="102">SUM(M517:M538)</f>
        <v>0</v>
      </c>
      <c r="N539" s="839">
        <f t="shared" si="102"/>
        <v>0</v>
      </c>
      <c r="O539" s="839">
        <f>SUM(L539:N539)</f>
        <v>0</v>
      </c>
    </row>
    <row r="540" spans="1:15" s="188" customFormat="1" ht="15" customHeight="1" x14ac:dyDescent="0.25">
      <c r="A540" s="820" t="s">
        <v>280</v>
      </c>
      <c r="B540" s="840" t="s">
        <v>875</v>
      </c>
      <c r="C540" s="820"/>
      <c r="D540" s="840" t="s">
        <v>281</v>
      </c>
      <c r="E540" s="821"/>
      <c r="F540" s="840" t="s">
        <v>876</v>
      </c>
      <c r="G540" s="841" t="s">
        <v>210</v>
      </c>
      <c r="H540" s="822">
        <v>114</v>
      </c>
      <c r="I540" s="823" t="s">
        <v>178</v>
      </c>
      <c r="J540" s="823" t="s">
        <v>573</v>
      </c>
      <c r="K540" s="243" cm="1">
        <f t="array" ref="K540">_xlfn.IFS(J540="Grundreinigung Hartbelag",'Kalkulation Unterhaltsreinigung'!$L$633,J540="Grundreinigung Textilbelag",'Kalkulation Unterhaltsreinigung'!$L$634,J540="Grundreinigung Parkett",'Kalkulation Unterhaltsreinigung'!$L$635,TRUE,"")</f>
        <v>0</v>
      </c>
      <c r="L540" s="825">
        <f t="shared" ref="L540:L541" si="103">H540*K540</f>
        <v>0</v>
      </c>
      <c r="M540" s="826"/>
      <c r="N540" s="826"/>
      <c r="O540" s="827">
        <f t="shared" ref="O540:O541" si="104">SUBTOTAL(9,L540:N540)</f>
        <v>0</v>
      </c>
    </row>
    <row r="541" spans="1:15" s="188" customFormat="1" ht="24" x14ac:dyDescent="0.25">
      <c r="A541" s="820" t="s">
        <v>280</v>
      </c>
      <c r="B541" s="840" t="s">
        <v>875</v>
      </c>
      <c r="C541" s="820"/>
      <c r="D541" s="840" t="s">
        <v>281</v>
      </c>
      <c r="E541" s="821"/>
      <c r="F541" s="840" t="s">
        <v>877</v>
      </c>
      <c r="G541" s="841" t="s">
        <v>210</v>
      </c>
      <c r="H541" s="822">
        <v>56</v>
      </c>
      <c r="I541" s="820" t="s">
        <v>233</v>
      </c>
      <c r="J541" s="823" t="s">
        <v>573</v>
      </c>
      <c r="K541" s="243" cm="1">
        <f t="array" ref="K541">_xlfn.IFS(J541="Grundreinigung Hartbelag",'Kalkulation Unterhaltsreinigung'!$L$633,J541="Grundreinigung Textilbelag",'Kalkulation Unterhaltsreinigung'!$L$634,J541="Grundreinigung Parkett",'Kalkulation Unterhaltsreinigung'!$L$635,TRUE,"")</f>
        <v>0</v>
      </c>
      <c r="L541" s="825">
        <f t="shared" si="103"/>
        <v>0</v>
      </c>
      <c r="M541" s="826"/>
      <c r="N541" s="826"/>
      <c r="O541" s="827">
        <f t="shared" si="104"/>
        <v>0</v>
      </c>
    </row>
    <row r="542" spans="1:15" s="188" customFormat="1" ht="15" customHeight="1" x14ac:dyDescent="0.25">
      <c r="A542" s="820" t="s">
        <v>280</v>
      </c>
      <c r="B542" s="840" t="s">
        <v>875</v>
      </c>
      <c r="C542" s="820"/>
      <c r="D542" s="840" t="s">
        <v>281</v>
      </c>
      <c r="E542" s="821"/>
      <c r="F542" s="840" t="s">
        <v>200</v>
      </c>
      <c r="G542" s="841" t="s">
        <v>203</v>
      </c>
      <c r="H542" s="822">
        <v>5.12</v>
      </c>
      <c r="I542" s="820" t="s">
        <v>200</v>
      </c>
      <c r="J542" s="823"/>
      <c r="K542" s="243" t="str" cm="1">
        <f t="array" ref="K542">_xlfn.IFS(J542="Grundreinigung Hartbelag",'Kalkulation Unterhaltsreinigung'!$L$633,J542="Grundreinigung Textilbelag",'Kalkulation Unterhaltsreinigung'!$L$634,J542="Grundreinigung Parkett",'Kalkulation Unterhaltsreinigung'!$L$635,TRUE,"")</f>
        <v/>
      </c>
      <c r="L542" s="799"/>
      <c r="M542" s="798"/>
      <c r="N542" s="798"/>
      <c r="O542" s="804"/>
    </row>
    <row r="543" spans="1:15" s="188" customFormat="1" ht="15" customHeight="1" x14ac:dyDescent="0.25">
      <c r="A543" s="820" t="s">
        <v>280</v>
      </c>
      <c r="B543" s="840" t="s">
        <v>875</v>
      </c>
      <c r="C543" s="820"/>
      <c r="D543" s="840" t="s">
        <v>281</v>
      </c>
      <c r="E543" s="821"/>
      <c r="F543" s="840" t="s">
        <v>878</v>
      </c>
      <c r="G543" s="841" t="s">
        <v>203</v>
      </c>
      <c r="H543" s="822">
        <v>8.1</v>
      </c>
      <c r="I543" s="820" t="s">
        <v>209</v>
      </c>
      <c r="J543" s="823"/>
      <c r="K543" s="243" t="str" cm="1">
        <f t="array" ref="K543">_xlfn.IFS(J543="Grundreinigung Hartbelag",'Kalkulation Unterhaltsreinigung'!$L$633,J543="Grundreinigung Textilbelag",'Kalkulation Unterhaltsreinigung'!$L$634,J543="Grundreinigung Parkett",'Kalkulation Unterhaltsreinigung'!$L$635,TRUE,"")</f>
        <v/>
      </c>
      <c r="L543" s="799"/>
      <c r="M543" s="798"/>
      <c r="N543" s="798"/>
      <c r="O543" s="804"/>
    </row>
    <row r="544" spans="1:15" s="188" customFormat="1" ht="15" customHeight="1" x14ac:dyDescent="0.25">
      <c r="A544" s="820" t="s">
        <v>280</v>
      </c>
      <c r="B544" s="840" t="s">
        <v>875</v>
      </c>
      <c r="C544" s="820"/>
      <c r="D544" s="840" t="s">
        <v>281</v>
      </c>
      <c r="E544" s="821"/>
      <c r="F544" s="840" t="s">
        <v>184</v>
      </c>
      <c r="G544" s="841" t="s">
        <v>210</v>
      </c>
      <c r="H544" s="822">
        <v>19</v>
      </c>
      <c r="I544" s="823" t="s">
        <v>205</v>
      </c>
      <c r="J544" s="823" t="s">
        <v>573</v>
      </c>
      <c r="K544" s="243" cm="1">
        <f t="array" ref="K544">_xlfn.IFS(J544="Grundreinigung Hartbelag",'Kalkulation Unterhaltsreinigung'!$L$633,J544="Grundreinigung Textilbelag",'Kalkulation Unterhaltsreinigung'!$L$634,J544="Grundreinigung Parkett",'Kalkulation Unterhaltsreinigung'!$L$635,TRUE,"")</f>
        <v>0</v>
      </c>
      <c r="L544" s="825">
        <f>H544*K544</f>
        <v>0</v>
      </c>
      <c r="M544" s="826"/>
      <c r="N544" s="826"/>
      <c r="O544" s="827">
        <f t="shared" ref="O544" si="105">SUBTOTAL(9,L544:N544)</f>
        <v>0</v>
      </c>
    </row>
    <row r="545" spans="1:15" s="188" customFormat="1" ht="15" customHeight="1" x14ac:dyDescent="0.25">
      <c r="A545" s="820" t="s">
        <v>280</v>
      </c>
      <c r="B545" s="840" t="s">
        <v>875</v>
      </c>
      <c r="C545" s="820"/>
      <c r="D545" s="840" t="s">
        <v>281</v>
      </c>
      <c r="E545" s="821"/>
      <c r="F545" s="840" t="s">
        <v>184</v>
      </c>
      <c r="G545" s="841" t="s">
        <v>203</v>
      </c>
      <c r="H545" s="822">
        <v>47</v>
      </c>
      <c r="I545" s="823" t="s">
        <v>205</v>
      </c>
      <c r="J545" s="823"/>
      <c r="K545" s="243" t="str" cm="1">
        <f t="array" ref="K545">_xlfn.IFS(J545="Grundreinigung Hartbelag",'Kalkulation Unterhaltsreinigung'!$L$633,J545="Grundreinigung Textilbelag",'Kalkulation Unterhaltsreinigung'!$L$634,J545="Grundreinigung Parkett",'Kalkulation Unterhaltsreinigung'!$L$635,TRUE,"")</f>
        <v/>
      </c>
      <c r="L545" s="799"/>
      <c r="M545" s="798"/>
      <c r="N545" s="798"/>
      <c r="O545" s="804"/>
    </row>
    <row r="546" spans="1:15" s="188" customFormat="1" ht="15" customHeight="1" x14ac:dyDescent="0.25">
      <c r="A546" s="820" t="s">
        <v>280</v>
      </c>
      <c r="B546" s="840" t="s">
        <v>875</v>
      </c>
      <c r="C546" s="820"/>
      <c r="D546" s="840" t="s">
        <v>281</v>
      </c>
      <c r="E546" s="821"/>
      <c r="F546" s="840" t="s">
        <v>879</v>
      </c>
      <c r="G546" s="841" t="s">
        <v>210</v>
      </c>
      <c r="H546" s="822">
        <v>56</v>
      </c>
      <c r="I546" s="823" t="s">
        <v>205</v>
      </c>
      <c r="J546" s="823" t="s">
        <v>573</v>
      </c>
      <c r="K546" s="243" cm="1">
        <f t="array" ref="K546">_xlfn.IFS(J546="Grundreinigung Hartbelag",'Kalkulation Unterhaltsreinigung'!$L$633,J546="Grundreinigung Textilbelag",'Kalkulation Unterhaltsreinigung'!$L$634,J546="Grundreinigung Parkett",'Kalkulation Unterhaltsreinigung'!$L$635,TRUE,"")</f>
        <v>0</v>
      </c>
      <c r="L546" s="825">
        <f t="shared" ref="L546" si="106">H546*K546</f>
        <v>0</v>
      </c>
      <c r="M546" s="826"/>
      <c r="N546" s="826"/>
      <c r="O546" s="827">
        <f t="shared" ref="O546" si="107">SUBTOTAL(9,L546:N546)</f>
        <v>0</v>
      </c>
    </row>
    <row r="547" spans="1:15" s="188" customFormat="1" ht="15" customHeight="1" x14ac:dyDescent="0.25">
      <c r="A547" s="820" t="s">
        <v>280</v>
      </c>
      <c r="B547" s="840" t="s">
        <v>875</v>
      </c>
      <c r="C547" s="820"/>
      <c r="D547" s="840" t="s">
        <v>281</v>
      </c>
      <c r="E547" s="821"/>
      <c r="F547" s="840" t="s">
        <v>880</v>
      </c>
      <c r="G547" s="841" t="s">
        <v>210</v>
      </c>
      <c r="H547" s="822">
        <v>11.82</v>
      </c>
      <c r="I547" s="823" t="s">
        <v>205</v>
      </c>
      <c r="J547" s="823"/>
      <c r="K547" s="243" t="str" cm="1">
        <f t="array" ref="K547">_xlfn.IFS(J547="Grundreinigung Hartbelag",'Kalkulation Unterhaltsreinigung'!$L$633,J547="Grundreinigung Textilbelag",'Kalkulation Unterhaltsreinigung'!$L$634,J547="Grundreinigung Parkett",'Kalkulation Unterhaltsreinigung'!$L$635,TRUE,"")</f>
        <v/>
      </c>
      <c r="L547" s="829"/>
      <c r="M547" s="830"/>
      <c r="N547" s="830"/>
      <c r="O547" s="824"/>
    </row>
    <row r="548" spans="1:15" s="188" customFormat="1" ht="15" customHeight="1" x14ac:dyDescent="0.25">
      <c r="A548" s="820" t="s">
        <v>280</v>
      </c>
      <c r="B548" s="840" t="s">
        <v>875</v>
      </c>
      <c r="C548" s="820"/>
      <c r="D548" s="840" t="s">
        <v>281</v>
      </c>
      <c r="E548" s="821"/>
      <c r="F548" s="840" t="s">
        <v>260</v>
      </c>
      <c r="G548" s="841" t="s">
        <v>203</v>
      </c>
      <c r="H548" s="822">
        <v>18.3</v>
      </c>
      <c r="I548" s="823" t="s">
        <v>205</v>
      </c>
      <c r="J548" s="823"/>
      <c r="K548" s="243" t="str" cm="1">
        <f t="array" ref="K548">_xlfn.IFS(J548="Grundreinigung Hartbelag",'Kalkulation Unterhaltsreinigung'!$L$633,J548="Grundreinigung Textilbelag",'Kalkulation Unterhaltsreinigung'!$L$634,J548="Grundreinigung Parkett",'Kalkulation Unterhaltsreinigung'!$L$635,TRUE,"")</f>
        <v/>
      </c>
      <c r="L548" s="799"/>
      <c r="M548" s="798"/>
      <c r="N548" s="798"/>
      <c r="O548" s="804"/>
    </row>
    <row r="549" spans="1:15" s="188" customFormat="1" ht="15" customHeight="1" x14ac:dyDescent="0.25">
      <c r="A549" s="820" t="s">
        <v>280</v>
      </c>
      <c r="B549" s="840" t="s">
        <v>875</v>
      </c>
      <c r="C549" s="820"/>
      <c r="D549" s="840" t="s">
        <v>281</v>
      </c>
      <c r="E549" s="821"/>
      <c r="F549" s="840" t="s">
        <v>260</v>
      </c>
      <c r="G549" s="841" t="s">
        <v>203</v>
      </c>
      <c r="H549" s="822">
        <v>18.3</v>
      </c>
      <c r="I549" s="823" t="s">
        <v>205</v>
      </c>
      <c r="J549" s="823"/>
      <c r="K549" s="243" t="str" cm="1">
        <f t="array" ref="K549">_xlfn.IFS(J549="Grundreinigung Hartbelag",'Kalkulation Unterhaltsreinigung'!$L$633,J549="Grundreinigung Textilbelag",'Kalkulation Unterhaltsreinigung'!$L$634,J549="Grundreinigung Parkett",'Kalkulation Unterhaltsreinigung'!$L$635,TRUE,"")</f>
        <v/>
      </c>
      <c r="L549" s="799"/>
      <c r="M549" s="798"/>
      <c r="N549" s="798"/>
      <c r="O549" s="804"/>
    </row>
    <row r="550" spans="1:15" s="188" customFormat="1" ht="15" customHeight="1" x14ac:dyDescent="0.25">
      <c r="A550" s="820" t="s">
        <v>280</v>
      </c>
      <c r="B550" s="840" t="s">
        <v>875</v>
      </c>
      <c r="C550" s="820"/>
      <c r="D550" s="840" t="s">
        <v>281</v>
      </c>
      <c r="E550" s="821"/>
      <c r="F550" s="840" t="s">
        <v>183</v>
      </c>
      <c r="G550" s="841" t="s">
        <v>203</v>
      </c>
      <c r="H550" s="822">
        <v>6</v>
      </c>
      <c r="I550" s="823" t="s">
        <v>183</v>
      </c>
      <c r="J550" s="823"/>
      <c r="K550" s="243" t="str" cm="1">
        <f t="array" ref="K550">_xlfn.IFS(J550="Grundreinigung Hartbelag",'Kalkulation Unterhaltsreinigung'!$L$633,J550="Grundreinigung Textilbelag",'Kalkulation Unterhaltsreinigung'!$L$634,J550="Grundreinigung Parkett",'Kalkulation Unterhaltsreinigung'!$L$635,TRUE,"")</f>
        <v/>
      </c>
      <c r="L550" s="799"/>
      <c r="M550" s="798"/>
      <c r="N550" s="798"/>
      <c r="O550" s="804"/>
    </row>
    <row r="551" spans="1:15" s="188" customFormat="1" ht="15" customHeight="1" x14ac:dyDescent="0.25">
      <c r="A551" s="820" t="s">
        <v>280</v>
      </c>
      <c r="B551" s="840" t="s">
        <v>875</v>
      </c>
      <c r="C551" s="820"/>
      <c r="D551" s="840" t="s">
        <v>281</v>
      </c>
      <c r="E551" s="821"/>
      <c r="F551" s="840" t="s">
        <v>881</v>
      </c>
      <c r="G551" s="841" t="s">
        <v>212</v>
      </c>
      <c r="H551" s="822">
        <v>40</v>
      </c>
      <c r="I551" s="820" t="s">
        <v>195</v>
      </c>
      <c r="J551" s="823"/>
      <c r="K551" s="243" t="str" cm="1">
        <f t="array" ref="K551">_xlfn.IFS(J551="Grundreinigung Hartbelag",'Kalkulation Unterhaltsreinigung'!$L$633,J551="Grundreinigung Textilbelag",'Kalkulation Unterhaltsreinigung'!$L$634,J551="Grundreinigung Parkett",'Kalkulation Unterhaltsreinigung'!$L$635,TRUE,"")</f>
        <v/>
      </c>
      <c r="L551" s="799"/>
      <c r="M551" s="798"/>
      <c r="N551" s="798"/>
      <c r="O551" s="804"/>
    </row>
    <row r="552" spans="1:15" s="188" customFormat="1" ht="15" customHeight="1" x14ac:dyDescent="0.25">
      <c r="A552" s="820" t="s">
        <v>280</v>
      </c>
      <c r="B552" s="840" t="s">
        <v>875</v>
      </c>
      <c r="C552" s="820"/>
      <c r="D552" s="840" t="s">
        <v>281</v>
      </c>
      <c r="E552" s="821"/>
      <c r="F552" s="840" t="s">
        <v>260</v>
      </c>
      <c r="G552" s="841" t="s">
        <v>212</v>
      </c>
      <c r="H552" s="822">
        <v>25.4</v>
      </c>
      <c r="I552" s="823" t="s">
        <v>205</v>
      </c>
      <c r="J552" s="823"/>
      <c r="K552" s="243" t="str" cm="1">
        <f t="array" ref="K552">_xlfn.IFS(J552="Grundreinigung Hartbelag",'Kalkulation Unterhaltsreinigung'!$L$633,J552="Grundreinigung Textilbelag",'Kalkulation Unterhaltsreinigung'!$L$634,J552="Grundreinigung Parkett",'Kalkulation Unterhaltsreinigung'!$L$635,TRUE,"")</f>
        <v/>
      </c>
      <c r="L552" s="799"/>
      <c r="M552" s="798"/>
      <c r="N552" s="798"/>
      <c r="O552" s="804"/>
    </row>
    <row r="553" spans="1:15" s="188" customFormat="1" ht="15" customHeight="1" x14ac:dyDescent="0.25">
      <c r="A553" s="820" t="s">
        <v>280</v>
      </c>
      <c r="B553" s="840" t="s">
        <v>875</v>
      </c>
      <c r="C553" s="820"/>
      <c r="D553" s="840" t="s">
        <v>174</v>
      </c>
      <c r="E553" s="821"/>
      <c r="F553" s="840" t="s">
        <v>882</v>
      </c>
      <c r="G553" s="841" t="s">
        <v>203</v>
      </c>
      <c r="H553" s="822">
        <v>152</v>
      </c>
      <c r="I553" s="820" t="s">
        <v>217</v>
      </c>
      <c r="J553" s="823"/>
      <c r="K553" s="243" t="str" cm="1">
        <f t="array" ref="K553">_xlfn.IFS(J553="Grundreinigung Hartbelag",'Kalkulation Unterhaltsreinigung'!$L$633,J553="Grundreinigung Textilbelag",'Kalkulation Unterhaltsreinigung'!$L$634,J553="Grundreinigung Parkett",'Kalkulation Unterhaltsreinigung'!$L$635,TRUE,"")</f>
        <v/>
      </c>
      <c r="L553" s="799"/>
      <c r="M553" s="798"/>
      <c r="N553" s="798"/>
      <c r="O553" s="804"/>
    </row>
    <row r="554" spans="1:15" s="188" customFormat="1" ht="15" customHeight="1" x14ac:dyDescent="0.25">
      <c r="A554" s="820" t="s">
        <v>280</v>
      </c>
      <c r="B554" s="840" t="s">
        <v>875</v>
      </c>
      <c r="C554" s="820"/>
      <c r="D554" s="840" t="s">
        <v>174</v>
      </c>
      <c r="E554" s="821"/>
      <c r="F554" s="840" t="s">
        <v>883</v>
      </c>
      <c r="G554" s="841" t="s">
        <v>210</v>
      </c>
      <c r="H554" s="822">
        <v>6</v>
      </c>
      <c r="I554" s="820" t="s">
        <v>208</v>
      </c>
      <c r="J554" s="823" t="s">
        <v>573</v>
      </c>
      <c r="K554" s="243" cm="1">
        <f t="array" ref="K554">_xlfn.IFS(J554="Grundreinigung Hartbelag",'Kalkulation Unterhaltsreinigung'!$L$633,J554="Grundreinigung Textilbelag",'Kalkulation Unterhaltsreinigung'!$L$634,J554="Grundreinigung Parkett",'Kalkulation Unterhaltsreinigung'!$L$635,TRUE,"")</f>
        <v>0</v>
      </c>
      <c r="L554" s="825">
        <f t="shared" ref="L554:L557" si="108">H554*K554</f>
        <v>0</v>
      </c>
      <c r="M554" s="826"/>
      <c r="N554" s="826"/>
      <c r="O554" s="827">
        <f t="shared" ref="O554:O557" si="109">SUBTOTAL(9,L554:N554)</f>
        <v>0</v>
      </c>
    </row>
    <row r="555" spans="1:15" s="188" customFormat="1" ht="15" customHeight="1" x14ac:dyDescent="0.25">
      <c r="A555" s="820" t="s">
        <v>280</v>
      </c>
      <c r="B555" s="840" t="s">
        <v>875</v>
      </c>
      <c r="C555" s="820"/>
      <c r="D555" s="840" t="s">
        <v>174</v>
      </c>
      <c r="E555" s="821"/>
      <c r="F555" s="840" t="s">
        <v>211</v>
      </c>
      <c r="G555" s="841" t="s">
        <v>210</v>
      </c>
      <c r="H555" s="822">
        <v>17.5</v>
      </c>
      <c r="I555" s="823" t="s">
        <v>204</v>
      </c>
      <c r="J555" s="823" t="s">
        <v>573</v>
      </c>
      <c r="K555" s="243" cm="1">
        <f t="array" ref="K555">_xlfn.IFS(J555="Grundreinigung Hartbelag",'Kalkulation Unterhaltsreinigung'!$L$633,J555="Grundreinigung Textilbelag",'Kalkulation Unterhaltsreinigung'!$L$634,J555="Grundreinigung Parkett",'Kalkulation Unterhaltsreinigung'!$L$635,TRUE,"")</f>
        <v>0</v>
      </c>
      <c r="L555" s="825">
        <f t="shared" si="108"/>
        <v>0</v>
      </c>
      <c r="M555" s="826"/>
      <c r="N555" s="826"/>
      <c r="O555" s="827">
        <f t="shared" si="109"/>
        <v>0</v>
      </c>
    </row>
    <row r="556" spans="1:15" s="188" customFormat="1" ht="15" customHeight="1" x14ac:dyDescent="0.25">
      <c r="A556" s="820" t="s">
        <v>280</v>
      </c>
      <c r="B556" s="840" t="s">
        <v>875</v>
      </c>
      <c r="C556" s="820"/>
      <c r="D556" s="840" t="s">
        <v>174</v>
      </c>
      <c r="E556" s="821"/>
      <c r="F556" s="840" t="s">
        <v>196</v>
      </c>
      <c r="G556" s="841" t="s">
        <v>210</v>
      </c>
      <c r="H556" s="822">
        <v>72</v>
      </c>
      <c r="I556" s="823" t="s">
        <v>178</v>
      </c>
      <c r="J556" s="823" t="s">
        <v>573</v>
      </c>
      <c r="K556" s="243" cm="1">
        <f t="array" ref="K556">_xlfn.IFS(J556="Grundreinigung Hartbelag",'Kalkulation Unterhaltsreinigung'!$L$633,J556="Grundreinigung Textilbelag",'Kalkulation Unterhaltsreinigung'!$L$634,J556="Grundreinigung Parkett",'Kalkulation Unterhaltsreinigung'!$L$635,TRUE,"")</f>
        <v>0</v>
      </c>
      <c r="L556" s="825">
        <f t="shared" si="108"/>
        <v>0</v>
      </c>
      <c r="M556" s="826"/>
      <c r="N556" s="826"/>
      <c r="O556" s="827">
        <f t="shared" si="109"/>
        <v>0</v>
      </c>
    </row>
    <row r="557" spans="1:15" s="188" customFormat="1" ht="15" customHeight="1" x14ac:dyDescent="0.25">
      <c r="A557" s="820" t="s">
        <v>280</v>
      </c>
      <c r="B557" s="840" t="s">
        <v>875</v>
      </c>
      <c r="C557" s="820"/>
      <c r="D557" s="840" t="s">
        <v>174</v>
      </c>
      <c r="E557" s="821"/>
      <c r="F557" s="840" t="s">
        <v>196</v>
      </c>
      <c r="G557" s="841" t="s">
        <v>210</v>
      </c>
      <c r="H557" s="822">
        <v>69.2</v>
      </c>
      <c r="I557" s="823" t="s">
        <v>178</v>
      </c>
      <c r="J557" s="823" t="s">
        <v>573</v>
      </c>
      <c r="K557" s="243" cm="1">
        <f t="array" ref="K557">_xlfn.IFS(J557="Grundreinigung Hartbelag",'Kalkulation Unterhaltsreinigung'!$L$633,J557="Grundreinigung Textilbelag",'Kalkulation Unterhaltsreinigung'!$L$634,J557="Grundreinigung Parkett",'Kalkulation Unterhaltsreinigung'!$L$635,TRUE,"")</f>
        <v>0</v>
      </c>
      <c r="L557" s="825">
        <f t="shared" si="108"/>
        <v>0</v>
      </c>
      <c r="M557" s="826"/>
      <c r="N557" s="826"/>
      <c r="O557" s="827">
        <f t="shared" si="109"/>
        <v>0</v>
      </c>
    </row>
    <row r="558" spans="1:15" s="188" customFormat="1" ht="15" customHeight="1" x14ac:dyDescent="0.25">
      <c r="A558" s="820" t="s">
        <v>280</v>
      </c>
      <c r="B558" s="840" t="s">
        <v>875</v>
      </c>
      <c r="C558" s="820"/>
      <c r="D558" s="840" t="s">
        <v>174</v>
      </c>
      <c r="E558" s="821"/>
      <c r="F558" s="840" t="s">
        <v>884</v>
      </c>
      <c r="G558" s="841" t="s">
        <v>203</v>
      </c>
      <c r="H558" s="822">
        <v>2.65</v>
      </c>
      <c r="I558" s="820" t="s">
        <v>209</v>
      </c>
      <c r="J558" s="823"/>
      <c r="K558" s="243" t="str" cm="1">
        <f t="array" ref="K558">_xlfn.IFS(J558="Grundreinigung Hartbelag",'Kalkulation Unterhaltsreinigung'!$L$633,J558="Grundreinigung Textilbelag",'Kalkulation Unterhaltsreinigung'!$L$634,J558="Grundreinigung Parkett",'Kalkulation Unterhaltsreinigung'!$L$635,TRUE,"")</f>
        <v/>
      </c>
      <c r="L558" s="799"/>
      <c r="M558" s="798"/>
      <c r="N558" s="798"/>
      <c r="O558" s="804"/>
    </row>
    <row r="559" spans="1:15" s="188" customFormat="1" ht="15" customHeight="1" x14ac:dyDescent="0.25">
      <c r="A559" s="820" t="s">
        <v>280</v>
      </c>
      <c r="B559" s="840" t="s">
        <v>875</v>
      </c>
      <c r="C559" s="820"/>
      <c r="D559" s="840" t="s">
        <v>174</v>
      </c>
      <c r="E559" s="821"/>
      <c r="F559" s="840" t="s">
        <v>282</v>
      </c>
      <c r="G559" s="841" t="s">
        <v>203</v>
      </c>
      <c r="H559" s="822">
        <v>103</v>
      </c>
      <c r="I559" s="820" t="s">
        <v>200</v>
      </c>
      <c r="J559" s="823"/>
      <c r="K559" s="243" t="str" cm="1">
        <f t="array" ref="K559">_xlfn.IFS(J559="Grundreinigung Hartbelag",'Kalkulation Unterhaltsreinigung'!$L$633,J559="Grundreinigung Textilbelag",'Kalkulation Unterhaltsreinigung'!$L$634,J559="Grundreinigung Parkett",'Kalkulation Unterhaltsreinigung'!$L$635,TRUE,"")</f>
        <v/>
      </c>
      <c r="L559" s="799"/>
      <c r="M559" s="798"/>
      <c r="N559" s="798"/>
      <c r="O559" s="804"/>
    </row>
    <row r="560" spans="1:15" s="188" customFormat="1" ht="15" customHeight="1" x14ac:dyDescent="0.25">
      <c r="A560" s="820" t="s">
        <v>280</v>
      </c>
      <c r="B560" s="840" t="s">
        <v>875</v>
      </c>
      <c r="C560" s="820"/>
      <c r="D560" s="840" t="s">
        <v>174</v>
      </c>
      <c r="E560" s="821"/>
      <c r="F560" s="840" t="s">
        <v>885</v>
      </c>
      <c r="G560" s="841" t="s">
        <v>192</v>
      </c>
      <c r="H560" s="822">
        <v>13.5</v>
      </c>
      <c r="I560" s="820" t="s">
        <v>208</v>
      </c>
      <c r="J560" s="823" t="s">
        <v>574</v>
      </c>
      <c r="K560" s="243" cm="1">
        <f t="array" ref="K560">_xlfn.IFS(J560="Grundreinigung Hartbelag",'Kalkulation Unterhaltsreinigung'!$L$633,J560="Grundreinigung Textilbelag",'Kalkulation Unterhaltsreinigung'!$L$634,J560="Grundreinigung Parkett",'Kalkulation Unterhaltsreinigung'!$L$635,TRUE,"")</f>
        <v>0</v>
      </c>
      <c r="L560" s="831"/>
      <c r="M560" s="832">
        <f>H560*K560</f>
        <v>0</v>
      </c>
      <c r="N560" s="832"/>
      <c r="O560" s="827">
        <f t="shared" ref="O560" si="110">SUBTOTAL(9,L560:N560)</f>
        <v>0</v>
      </c>
    </row>
    <row r="561" spans="1:15" s="188" customFormat="1" ht="15" customHeight="1" x14ac:dyDescent="0.25">
      <c r="A561" s="820" t="s">
        <v>280</v>
      </c>
      <c r="B561" s="840" t="s">
        <v>875</v>
      </c>
      <c r="C561" s="820"/>
      <c r="D561" s="840" t="s">
        <v>174</v>
      </c>
      <c r="E561" s="821"/>
      <c r="F561" s="840" t="s">
        <v>283</v>
      </c>
      <c r="G561" s="841" t="s">
        <v>186</v>
      </c>
      <c r="H561" s="822">
        <v>18.399999999999999</v>
      </c>
      <c r="I561" s="823" t="s">
        <v>187</v>
      </c>
      <c r="J561" s="823"/>
      <c r="K561" s="243" t="str" cm="1">
        <f t="array" ref="K561">_xlfn.IFS(J561="Grundreinigung Hartbelag",'Kalkulation Unterhaltsreinigung'!$L$633,J561="Grundreinigung Textilbelag",'Kalkulation Unterhaltsreinigung'!$L$634,J561="Grundreinigung Parkett",'Kalkulation Unterhaltsreinigung'!$L$635,TRUE,"")</f>
        <v/>
      </c>
      <c r="L561" s="799"/>
      <c r="M561" s="798"/>
      <c r="N561" s="798"/>
      <c r="O561" s="804"/>
    </row>
    <row r="562" spans="1:15" s="188" customFormat="1" ht="15" customHeight="1" x14ac:dyDescent="0.25">
      <c r="A562" s="820" t="s">
        <v>280</v>
      </c>
      <c r="B562" s="840" t="s">
        <v>875</v>
      </c>
      <c r="C562" s="820"/>
      <c r="D562" s="840" t="s">
        <v>174</v>
      </c>
      <c r="E562" s="821"/>
      <c r="F562" s="840" t="s">
        <v>886</v>
      </c>
      <c r="G562" s="841" t="s">
        <v>186</v>
      </c>
      <c r="H562" s="822">
        <v>5.5</v>
      </c>
      <c r="I562" s="823" t="s">
        <v>187</v>
      </c>
      <c r="J562" s="823"/>
      <c r="K562" s="243" t="str" cm="1">
        <f t="array" ref="K562">_xlfn.IFS(J562="Grundreinigung Hartbelag",'Kalkulation Unterhaltsreinigung'!$L$633,J562="Grundreinigung Textilbelag",'Kalkulation Unterhaltsreinigung'!$L$634,J562="Grundreinigung Parkett",'Kalkulation Unterhaltsreinigung'!$L$635,TRUE,"")</f>
        <v/>
      </c>
      <c r="L562" s="799"/>
      <c r="M562" s="798"/>
      <c r="N562" s="798"/>
      <c r="O562" s="804"/>
    </row>
    <row r="563" spans="1:15" s="188" customFormat="1" ht="15" customHeight="1" x14ac:dyDescent="0.25">
      <c r="A563" s="820" t="s">
        <v>280</v>
      </c>
      <c r="B563" s="840" t="s">
        <v>875</v>
      </c>
      <c r="C563" s="820"/>
      <c r="D563" s="840" t="s">
        <v>174</v>
      </c>
      <c r="E563" s="821"/>
      <c r="F563" s="840" t="s">
        <v>183</v>
      </c>
      <c r="G563" s="841" t="s">
        <v>203</v>
      </c>
      <c r="H563" s="822">
        <v>6</v>
      </c>
      <c r="I563" s="823" t="s">
        <v>183</v>
      </c>
      <c r="J563" s="823"/>
      <c r="K563" s="243" t="str" cm="1">
        <f t="array" ref="K563">_xlfn.IFS(J563="Grundreinigung Hartbelag",'Kalkulation Unterhaltsreinigung'!$L$633,J563="Grundreinigung Textilbelag",'Kalkulation Unterhaltsreinigung'!$L$634,J563="Grundreinigung Parkett",'Kalkulation Unterhaltsreinigung'!$L$635,TRUE,"")</f>
        <v/>
      </c>
      <c r="L563" s="799"/>
      <c r="M563" s="798"/>
      <c r="N563" s="798"/>
      <c r="O563" s="804"/>
    </row>
    <row r="564" spans="1:15" s="188" customFormat="1" ht="15" customHeight="1" x14ac:dyDescent="0.25">
      <c r="A564" s="820" t="s">
        <v>280</v>
      </c>
      <c r="B564" s="840" t="s">
        <v>875</v>
      </c>
      <c r="C564" s="820"/>
      <c r="D564" s="840" t="s">
        <v>174</v>
      </c>
      <c r="E564" s="821"/>
      <c r="F564" s="840" t="s">
        <v>284</v>
      </c>
      <c r="G564" s="841" t="s">
        <v>186</v>
      </c>
      <c r="H564" s="822">
        <v>19</v>
      </c>
      <c r="I564" s="823" t="s">
        <v>187</v>
      </c>
      <c r="J564" s="823"/>
      <c r="K564" s="243" t="str" cm="1">
        <f t="array" ref="K564">_xlfn.IFS(J564="Grundreinigung Hartbelag",'Kalkulation Unterhaltsreinigung'!$L$633,J564="Grundreinigung Textilbelag",'Kalkulation Unterhaltsreinigung'!$L$634,J564="Grundreinigung Parkett",'Kalkulation Unterhaltsreinigung'!$L$635,TRUE,"")</f>
        <v/>
      </c>
      <c r="L564" s="799"/>
      <c r="M564" s="798"/>
      <c r="N564" s="798"/>
      <c r="O564" s="804"/>
    </row>
    <row r="565" spans="1:15" s="188" customFormat="1" ht="15" customHeight="1" x14ac:dyDescent="0.25">
      <c r="A565" s="820" t="s">
        <v>280</v>
      </c>
      <c r="B565" s="840" t="s">
        <v>875</v>
      </c>
      <c r="C565" s="820"/>
      <c r="D565" s="840" t="s">
        <v>174</v>
      </c>
      <c r="E565" s="821"/>
      <c r="F565" s="840" t="s">
        <v>196</v>
      </c>
      <c r="G565" s="841" t="s">
        <v>210</v>
      </c>
      <c r="H565" s="822">
        <v>72.2</v>
      </c>
      <c r="I565" s="823" t="s">
        <v>178</v>
      </c>
      <c r="J565" s="823" t="s">
        <v>573</v>
      </c>
      <c r="K565" s="243" cm="1">
        <f t="array" ref="K565">_xlfn.IFS(J565="Grundreinigung Hartbelag",'Kalkulation Unterhaltsreinigung'!$L$633,J565="Grundreinigung Textilbelag",'Kalkulation Unterhaltsreinigung'!$L$634,J565="Grundreinigung Parkett",'Kalkulation Unterhaltsreinigung'!$L$635,TRUE,"")</f>
        <v>0</v>
      </c>
      <c r="L565" s="825">
        <f t="shared" ref="L565:L566" si="111">H565*K565</f>
        <v>0</v>
      </c>
      <c r="M565" s="826"/>
      <c r="N565" s="826"/>
      <c r="O565" s="827">
        <f t="shared" ref="O565:O566" si="112">SUBTOTAL(9,L565:N565)</f>
        <v>0</v>
      </c>
    </row>
    <row r="566" spans="1:15" s="188" customFormat="1" ht="15" customHeight="1" x14ac:dyDescent="0.25">
      <c r="A566" s="820" t="s">
        <v>280</v>
      </c>
      <c r="B566" s="840" t="s">
        <v>875</v>
      </c>
      <c r="C566" s="820"/>
      <c r="D566" s="840" t="s">
        <v>174</v>
      </c>
      <c r="E566" s="821"/>
      <c r="F566" s="840" t="s">
        <v>196</v>
      </c>
      <c r="G566" s="841" t="s">
        <v>210</v>
      </c>
      <c r="H566" s="822">
        <v>108.16</v>
      </c>
      <c r="I566" s="823" t="s">
        <v>178</v>
      </c>
      <c r="J566" s="823" t="s">
        <v>573</v>
      </c>
      <c r="K566" s="243" cm="1">
        <f t="array" ref="K566">_xlfn.IFS(J566="Grundreinigung Hartbelag",'Kalkulation Unterhaltsreinigung'!$L$633,J566="Grundreinigung Textilbelag",'Kalkulation Unterhaltsreinigung'!$L$634,J566="Grundreinigung Parkett",'Kalkulation Unterhaltsreinigung'!$L$635,TRUE,"")</f>
        <v>0</v>
      </c>
      <c r="L566" s="825">
        <f t="shared" si="111"/>
        <v>0</v>
      </c>
      <c r="M566" s="826"/>
      <c r="N566" s="826"/>
      <c r="O566" s="827">
        <f t="shared" si="112"/>
        <v>0</v>
      </c>
    </row>
    <row r="567" spans="1:15" s="188" customFormat="1" ht="15" customHeight="1" x14ac:dyDescent="0.25">
      <c r="A567" s="869" t="s">
        <v>173</v>
      </c>
      <c r="B567" s="870" t="s">
        <v>911</v>
      </c>
      <c r="C567" s="899"/>
      <c r="D567" s="870" t="s">
        <v>174</v>
      </c>
      <c r="E567" s="881"/>
      <c r="F567" s="871" t="s">
        <v>200</v>
      </c>
      <c r="G567" s="884" t="s">
        <v>210</v>
      </c>
      <c r="H567" s="872">
        <v>37.11</v>
      </c>
      <c r="I567" s="869" t="s">
        <v>200</v>
      </c>
      <c r="J567" s="900"/>
      <c r="K567" s="243" t="str" cm="1">
        <f t="array" ref="K567">_xlfn.IFS(J567="Grundreinigung Hartbelag",'Kalkulation Unterhaltsreinigung'!$L$633,J567="Grundreinigung Textilbelag",'Kalkulation Unterhaltsreinigung'!$L$634,J567="Grundreinigung Parkett",'Kalkulation Unterhaltsreinigung'!$L$635,TRUE,"")</f>
        <v/>
      </c>
      <c r="L567" s="901"/>
      <c r="M567" s="902"/>
      <c r="N567" s="902"/>
      <c r="O567" s="903"/>
    </row>
    <row r="568" spans="1:15" s="188" customFormat="1" ht="15" customHeight="1" x14ac:dyDescent="0.25">
      <c r="A568" s="869" t="s">
        <v>173</v>
      </c>
      <c r="B568" s="870" t="s">
        <v>911</v>
      </c>
      <c r="C568" s="899"/>
      <c r="D568" s="870" t="s">
        <v>174</v>
      </c>
      <c r="E568" s="881"/>
      <c r="F568" s="871" t="s">
        <v>913</v>
      </c>
      <c r="G568" s="884" t="s">
        <v>210</v>
      </c>
      <c r="H568" s="872">
        <v>58.14</v>
      </c>
      <c r="I568" s="880" t="s">
        <v>178</v>
      </c>
      <c r="J568" s="823" t="s">
        <v>573</v>
      </c>
      <c r="K568" s="243" cm="1">
        <f t="array" ref="K568">_xlfn.IFS(J568="Grundreinigung Hartbelag",'Kalkulation Unterhaltsreinigung'!$L$633,J568="Grundreinigung Textilbelag",'Kalkulation Unterhaltsreinigung'!$L$634,J568="Grundreinigung Parkett",'Kalkulation Unterhaltsreinigung'!$L$635,TRUE,"")</f>
        <v>0</v>
      </c>
      <c r="L568" s="901"/>
      <c r="M568" s="902"/>
      <c r="N568" s="902"/>
      <c r="O568" s="903"/>
    </row>
    <row r="569" spans="1:15" s="188" customFormat="1" ht="15" customHeight="1" x14ac:dyDescent="0.25">
      <c r="A569" s="869" t="s">
        <v>173</v>
      </c>
      <c r="B569" s="870" t="s">
        <v>911</v>
      </c>
      <c r="C569" s="899"/>
      <c r="D569" s="870" t="s">
        <v>174</v>
      </c>
      <c r="E569" s="881"/>
      <c r="F569" s="871" t="s">
        <v>913</v>
      </c>
      <c r="G569" s="884" t="s">
        <v>210</v>
      </c>
      <c r="H569" s="872">
        <v>62.46</v>
      </c>
      <c r="I569" s="880" t="s">
        <v>178</v>
      </c>
      <c r="J569" s="823" t="s">
        <v>573</v>
      </c>
      <c r="K569" s="243" cm="1">
        <f t="array" ref="K569">_xlfn.IFS(J569="Grundreinigung Hartbelag",'Kalkulation Unterhaltsreinigung'!$L$633,J569="Grundreinigung Textilbelag",'Kalkulation Unterhaltsreinigung'!$L$634,J569="Grundreinigung Parkett",'Kalkulation Unterhaltsreinigung'!$L$635,TRUE,"")</f>
        <v>0</v>
      </c>
      <c r="L569" s="901"/>
      <c r="M569" s="902"/>
      <c r="N569" s="902"/>
      <c r="O569" s="903"/>
    </row>
    <row r="570" spans="1:15" s="188" customFormat="1" ht="15" customHeight="1" x14ac:dyDescent="0.25">
      <c r="A570" s="869" t="s">
        <v>173</v>
      </c>
      <c r="B570" s="870" t="s">
        <v>911</v>
      </c>
      <c r="C570" s="899"/>
      <c r="D570" s="870" t="s">
        <v>174</v>
      </c>
      <c r="E570" s="881"/>
      <c r="F570" s="871" t="s">
        <v>276</v>
      </c>
      <c r="G570" s="869" t="s">
        <v>203</v>
      </c>
      <c r="H570" s="872">
        <v>18.510000000000002</v>
      </c>
      <c r="I570" s="869" t="s">
        <v>195</v>
      </c>
      <c r="J570" s="900"/>
      <c r="K570" s="243" t="str" cm="1">
        <f t="array" ref="K570">_xlfn.IFS(J570="Grundreinigung Hartbelag",'Kalkulation Unterhaltsreinigung'!$L$633,J570="Grundreinigung Textilbelag",'Kalkulation Unterhaltsreinigung'!$L$634,J570="Grundreinigung Parkett",'Kalkulation Unterhaltsreinigung'!$L$635,TRUE,"")</f>
        <v/>
      </c>
      <c r="L570" s="901"/>
      <c r="M570" s="902"/>
      <c r="N570" s="902"/>
      <c r="O570" s="903"/>
    </row>
    <row r="571" spans="1:15" s="188" customFormat="1" ht="15" customHeight="1" x14ac:dyDescent="0.25">
      <c r="A571" s="869" t="s">
        <v>173</v>
      </c>
      <c r="B571" s="870" t="s">
        <v>911</v>
      </c>
      <c r="C571" s="899"/>
      <c r="D571" s="870" t="s">
        <v>174</v>
      </c>
      <c r="E571" s="881"/>
      <c r="F571" s="871" t="s">
        <v>915</v>
      </c>
      <c r="G571" s="869" t="s">
        <v>203</v>
      </c>
      <c r="H571" s="872">
        <v>5.68</v>
      </c>
      <c r="I571" s="880" t="s">
        <v>187</v>
      </c>
      <c r="J571" s="900"/>
      <c r="K571" s="243" t="str" cm="1">
        <f t="array" ref="K571">_xlfn.IFS(J571="Grundreinigung Hartbelag",'Kalkulation Unterhaltsreinigung'!$L$633,J571="Grundreinigung Textilbelag",'Kalkulation Unterhaltsreinigung'!$L$634,J571="Grundreinigung Parkett",'Kalkulation Unterhaltsreinigung'!$L$635,TRUE,"")</f>
        <v/>
      </c>
      <c r="L571" s="901"/>
      <c r="M571" s="902"/>
      <c r="N571" s="902"/>
      <c r="O571" s="903"/>
    </row>
    <row r="572" spans="1:15" s="188" customFormat="1" ht="15" customHeight="1" x14ac:dyDescent="0.25">
      <c r="A572" s="869" t="s">
        <v>173</v>
      </c>
      <c r="B572" s="870" t="s">
        <v>911</v>
      </c>
      <c r="C572" s="899"/>
      <c r="D572" s="870" t="s">
        <v>174</v>
      </c>
      <c r="E572" s="881"/>
      <c r="F572" s="871" t="s">
        <v>234</v>
      </c>
      <c r="G572" s="869" t="s">
        <v>203</v>
      </c>
      <c r="H572" s="872">
        <v>11.84</v>
      </c>
      <c r="I572" s="880" t="s">
        <v>187</v>
      </c>
      <c r="J572" s="900"/>
      <c r="K572" s="243" t="str" cm="1">
        <f t="array" ref="K572">_xlfn.IFS(J572="Grundreinigung Hartbelag",'Kalkulation Unterhaltsreinigung'!$L$633,J572="Grundreinigung Textilbelag",'Kalkulation Unterhaltsreinigung'!$L$634,J572="Grundreinigung Parkett",'Kalkulation Unterhaltsreinigung'!$L$635,TRUE,"")</f>
        <v/>
      </c>
      <c r="L572" s="901"/>
      <c r="M572" s="902"/>
      <c r="N572" s="902"/>
      <c r="O572" s="903"/>
    </row>
    <row r="573" spans="1:15" s="188" customFormat="1" ht="15" customHeight="1" x14ac:dyDescent="0.25">
      <c r="A573" s="869" t="s">
        <v>173</v>
      </c>
      <c r="B573" s="870" t="s">
        <v>911</v>
      </c>
      <c r="C573" s="899"/>
      <c r="D573" s="870" t="s">
        <v>174</v>
      </c>
      <c r="E573" s="881"/>
      <c r="F573" s="871" t="s">
        <v>914</v>
      </c>
      <c r="G573" s="869" t="s">
        <v>203</v>
      </c>
      <c r="H573" s="872">
        <v>6.19</v>
      </c>
      <c r="I573" s="880" t="s">
        <v>187</v>
      </c>
      <c r="J573" s="900"/>
      <c r="K573" s="243" t="str" cm="1">
        <f t="array" ref="K573">_xlfn.IFS(J573="Grundreinigung Hartbelag",'Kalkulation Unterhaltsreinigung'!$L$633,J573="Grundreinigung Textilbelag",'Kalkulation Unterhaltsreinigung'!$L$634,J573="Grundreinigung Parkett",'Kalkulation Unterhaltsreinigung'!$L$635,TRUE,"")</f>
        <v/>
      </c>
      <c r="L573" s="901"/>
      <c r="M573" s="902"/>
      <c r="N573" s="902"/>
      <c r="O573" s="903"/>
    </row>
    <row r="574" spans="1:15" s="188" customFormat="1" ht="15" customHeight="1" x14ac:dyDescent="0.25">
      <c r="A574" s="869" t="s">
        <v>173</v>
      </c>
      <c r="B574" s="870" t="s">
        <v>911</v>
      </c>
      <c r="C574" s="899"/>
      <c r="D574" s="870" t="s">
        <v>174</v>
      </c>
      <c r="E574" s="881"/>
      <c r="F574" s="871" t="s">
        <v>260</v>
      </c>
      <c r="G574" s="869" t="s">
        <v>210</v>
      </c>
      <c r="H574" s="872">
        <v>1.94</v>
      </c>
      <c r="I574" s="885" t="s">
        <v>205</v>
      </c>
      <c r="J574" s="900"/>
      <c r="K574" s="243" t="str" cm="1">
        <f t="array" ref="K574">_xlfn.IFS(J574="Grundreinigung Hartbelag",'Kalkulation Unterhaltsreinigung'!$L$633,J574="Grundreinigung Textilbelag",'Kalkulation Unterhaltsreinigung'!$L$634,J574="Grundreinigung Parkett",'Kalkulation Unterhaltsreinigung'!$L$635,TRUE,"")</f>
        <v/>
      </c>
      <c r="L574" s="901"/>
      <c r="M574" s="902"/>
      <c r="N574" s="902"/>
      <c r="O574" s="903"/>
    </row>
    <row r="575" spans="1:15" s="188" customFormat="1" ht="15" customHeight="1" x14ac:dyDescent="0.25">
      <c r="A575" s="869" t="s">
        <v>173</v>
      </c>
      <c r="B575" s="870" t="s">
        <v>911</v>
      </c>
      <c r="C575" s="899"/>
      <c r="D575" s="870" t="s">
        <v>174</v>
      </c>
      <c r="E575" s="881"/>
      <c r="F575" s="871" t="s">
        <v>260</v>
      </c>
      <c r="G575" s="869" t="s">
        <v>210</v>
      </c>
      <c r="H575" s="872">
        <v>6.38</v>
      </c>
      <c r="I575" s="885" t="s">
        <v>205</v>
      </c>
      <c r="J575" s="900"/>
      <c r="K575" s="243" t="str" cm="1">
        <f t="array" ref="K575">_xlfn.IFS(J575="Grundreinigung Hartbelag",'Kalkulation Unterhaltsreinigung'!$L$633,J575="Grundreinigung Textilbelag",'Kalkulation Unterhaltsreinigung'!$L$634,J575="Grundreinigung Parkett",'Kalkulation Unterhaltsreinigung'!$L$635,TRUE,"")</f>
        <v/>
      </c>
      <c r="L575" s="901"/>
      <c r="M575" s="902"/>
      <c r="N575" s="902"/>
      <c r="O575" s="903"/>
    </row>
    <row r="576" spans="1:15" s="188" customFormat="1" ht="15" customHeight="1" x14ac:dyDescent="0.25">
      <c r="A576" s="869" t="s">
        <v>173</v>
      </c>
      <c r="B576" s="870" t="s">
        <v>911</v>
      </c>
      <c r="C576" s="899"/>
      <c r="D576" s="870" t="s">
        <v>174</v>
      </c>
      <c r="E576" s="881"/>
      <c r="F576" s="871" t="s">
        <v>248</v>
      </c>
      <c r="G576" s="869" t="s">
        <v>210</v>
      </c>
      <c r="H576" s="872">
        <v>34.950000000000003</v>
      </c>
      <c r="I576" s="869" t="s">
        <v>209</v>
      </c>
      <c r="J576" s="900"/>
      <c r="K576" s="243" t="str" cm="1">
        <f t="array" ref="K576">_xlfn.IFS(J576="Grundreinigung Hartbelag",'Kalkulation Unterhaltsreinigung'!$L$633,J576="Grundreinigung Textilbelag",'Kalkulation Unterhaltsreinigung'!$L$634,J576="Grundreinigung Parkett",'Kalkulation Unterhaltsreinigung'!$L$635,TRUE,"")</f>
        <v/>
      </c>
      <c r="L576" s="901"/>
      <c r="M576" s="902"/>
      <c r="N576" s="902"/>
      <c r="O576" s="903"/>
    </row>
    <row r="577" spans="1:15" s="188" customFormat="1" ht="15" customHeight="1" x14ac:dyDescent="0.25">
      <c r="A577" s="869" t="s">
        <v>173</v>
      </c>
      <c r="B577" s="870" t="s">
        <v>911</v>
      </c>
      <c r="C577" s="899"/>
      <c r="D577" s="898" t="s">
        <v>215</v>
      </c>
      <c r="E577" s="881"/>
      <c r="F577" s="871" t="s">
        <v>200</v>
      </c>
      <c r="G577" s="884" t="s">
        <v>210</v>
      </c>
      <c r="H577" s="872">
        <v>3712</v>
      </c>
      <c r="I577" s="869" t="s">
        <v>200</v>
      </c>
      <c r="J577" s="900"/>
      <c r="K577" s="243" t="str" cm="1">
        <f t="array" ref="K577">_xlfn.IFS(J577="Grundreinigung Hartbelag",'Kalkulation Unterhaltsreinigung'!$L$633,J577="Grundreinigung Textilbelag",'Kalkulation Unterhaltsreinigung'!$L$634,J577="Grundreinigung Parkett",'Kalkulation Unterhaltsreinigung'!$L$635,TRUE,"")</f>
        <v/>
      </c>
      <c r="L577" s="901"/>
      <c r="M577" s="902"/>
      <c r="N577" s="902"/>
      <c r="O577" s="903"/>
    </row>
    <row r="578" spans="1:15" s="188" customFormat="1" ht="15" customHeight="1" x14ac:dyDescent="0.25">
      <c r="A578" s="869" t="s">
        <v>173</v>
      </c>
      <c r="B578" s="870" t="s">
        <v>911</v>
      </c>
      <c r="C578" s="899"/>
      <c r="D578" s="898" t="s">
        <v>215</v>
      </c>
      <c r="E578" s="881"/>
      <c r="F578" s="871" t="s">
        <v>913</v>
      </c>
      <c r="G578" s="884" t="s">
        <v>210</v>
      </c>
      <c r="H578" s="872">
        <v>58.15</v>
      </c>
      <c r="I578" s="880" t="s">
        <v>178</v>
      </c>
      <c r="J578" s="823" t="s">
        <v>573</v>
      </c>
      <c r="K578" s="243" cm="1">
        <f t="array" ref="K578">_xlfn.IFS(J578="Grundreinigung Hartbelag",'Kalkulation Unterhaltsreinigung'!$L$633,J578="Grundreinigung Textilbelag",'Kalkulation Unterhaltsreinigung'!$L$634,J578="Grundreinigung Parkett",'Kalkulation Unterhaltsreinigung'!$L$635,TRUE,"")</f>
        <v>0</v>
      </c>
      <c r="L578" s="901"/>
      <c r="M578" s="902"/>
      <c r="N578" s="902"/>
      <c r="O578" s="903"/>
    </row>
    <row r="579" spans="1:15" s="188" customFormat="1" ht="15" customHeight="1" x14ac:dyDescent="0.25">
      <c r="A579" s="869" t="s">
        <v>173</v>
      </c>
      <c r="B579" s="870" t="s">
        <v>911</v>
      </c>
      <c r="C579" s="899"/>
      <c r="D579" s="898" t="s">
        <v>215</v>
      </c>
      <c r="E579" s="881"/>
      <c r="F579" s="871" t="s">
        <v>913</v>
      </c>
      <c r="G579" s="884" t="s">
        <v>210</v>
      </c>
      <c r="H579" s="872">
        <v>62.46</v>
      </c>
      <c r="I579" s="880" t="s">
        <v>178</v>
      </c>
      <c r="J579" s="823" t="s">
        <v>573</v>
      </c>
      <c r="K579" s="243" cm="1">
        <f t="array" ref="K579">_xlfn.IFS(J579="Grundreinigung Hartbelag",'Kalkulation Unterhaltsreinigung'!$L$633,J579="Grundreinigung Textilbelag",'Kalkulation Unterhaltsreinigung'!$L$634,J579="Grundreinigung Parkett",'Kalkulation Unterhaltsreinigung'!$L$635,TRUE,"")</f>
        <v>0</v>
      </c>
      <c r="L579" s="901"/>
      <c r="M579" s="902"/>
      <c r="N579" s="902"/>
      <c r="O579" s="903"/>
    </row>
    <row r="580" spans="1:15" s="188" customFormat="1" ht="15" customHeight="1" x14ac:dyDescent="0.25">
      <c r="A580" s="869" t="s">
        <v>173</v>
      </c>
      <c r="B580" s="870" t="s">
        <v>911</v>
      </c>
      <c r="C580" s="899"/>
      <c r="D580" s="898" t="s">
        <v>215</v>
      </c>
      <c r="E580" s="881"/>
      <c r="F580" s="871" t="s">
        <v>205</v>
      </c>
      <c r="G580" s="869" t="s">
        <v>203</v>
      </c>
      <c r="H580" s="872">
        <v>18.52</v>
      </c>
      <c r="I580" s="880" t="s">
        <v>205</v>
      </c>
      <c r="J580" s="900"/>
      <c r="K580" s="243" t="str" cm="1">
        <f t="array" ref="K580">_xlfn.IFS(J580="Grundreinigung Hartbelag",'Kalkulation Unterhaltsreinigung'!$L$633,J580="Grundreinigung Textilbelag",'Kalkulation Unterhaltsreinigung'!$L$634,J580="Grundreinigung Parkett",'Kalkulation Unterhaltsreinigung'!$L$635,TRUE,"")</f>
        <v/>
      </c>
      <c r="L580" s="901"/>
      <c r="M580" s="902"/>
      <c r="N580" s="902"/>
      <c r="O580" s="903"/>
    </row>
    <row r="581" spans="1:15" s="188" customFormat="1" ht="15" customHeight="1" x14ac:dyDescent="0.25">
      <c r="A581" s="869" t="s">
        <v>173</v>
      </c>
      <c r="B581" s="870" t="s">
        <v>911</v>
      </c>
      <c r="C581" s="899"/>
      <c r="D581" s="898" t="s">
        <v>215</v>
      </c>
      <c r="E581" s="881"/>
      <c r="F581" s="871" t="s">
        <v>912</v>
      </c>
      <c r="G581" s="869" t="s">
        <v>203</v>
      </c>
      <c r="H581" s="872">
        <v>5.68</v>
      </c>
      <c r="I581" s="880" t="s">
        <v>187</v>
      </c>
      <c r="J581" s="900"/>
      <c r="K581" s="243" t="str" cm="1">
        <f t="array" ref="K581">_xlfn.IFS(J581="Grundreinigung Hartbelag",'Kalkulation Unterhaltsreinigung'!$L$633,J581="Grundreinigung Textilbelag",'Kalkulation Unterhaltsreinigung'!$L$634,J581="Grundreinigung Parkett",'Kalkulation Unterhaltsreinigung'!$L$635,TRUE,"")</f>
        <v/>
      </c>
      <c r="L581" s="901"/>
      <c r="M581" s="902"/>
      <c r="N581" s="902"/>
      <c r="O581" s="903"/>
    </row>
    <row r="582" spans="1:15" s="188" customFormat="1" ht="15" customHeight="1" x14ac:dyDescent="0.25">
      <c r="A582" s="869" t="s">
        <v>173</v>
      </c>
      <c r="B582" s="870" t="s">
        <v>911</v>
      </c>
      <c r="C582" s="899"/>
      <c r="D582" s="898" t="s">
        <v>215</v>
      </c>
      <c r="E582" s="881"/>
      <c r="F582" s="871" t="s">
        <v>235</v>
      </c>
      <c r="G582" s="869" t="s">
        <v>203</v>
      </c>
      <c r="H582" s="872">
        <v>11.84</v>
      </c>
      <c r="I582" s="880" t="s">
        <v>187</v>
      </c>
      <c r="J582" s="900"/>
      <c r="K582" s="243" t="str" cm="1">
        <f t="array" ref="K582">_xlfn.IFS(J582="Grundreinigung Hartbelag",'Kalkulation Unterhaltsreinigung'!$L$633,J582="Grundreinigung Textilbelag",'Kalkulation Unterhaltsreinigung'!$L$634,J582="Grundreinigung Parkett",'Kalkulation Unterhaltsreinigung'!$L$635,TRUE,"")</f>
        <v/>
      </c>
      <c r="L582" s="901"/>
      <c r="M582" s="902"/>
      <c r="N582" s="902"/>
      <c r="O582" s="903"/>
    </row>
    <row r="583" spans="1:15" s="188" customFormat="1" ht="15" customHeight="1" x14ac:dyDescent="0.25">
      <c r="A583" s="869" t="s">
        <v>173</v>
      </c>
      <c r="B583" s="870" t="s">
        <v>911</v>
      </c>
      <c r="C583" s="899"/>
      <c r="D583" s="898" t="s">
        <v>215</v>
      </c>
      <c r="E583" s="881"/>
      <c r="F583" s="871" t="s">
        <v>903</v>
      </c>
      <c r="G583" s="869" t="s">
        <v>210</v>
      </c>
      <c r="H583" s="872">
        <v>15.98</v>
      </c>
      <c r="I583" s="873" t="s">
        <v>903</v>
      </c>
      <c r="J583" s="905"/>
      <c r="K583" s="243" t="str" cm="1">
        <f t="array" ref="K583">_xlfn.IFS(J583="Grundreinigung Hartbelag",'Kalkulation Unterhaltsreinigung'!$L$633,J583="Grundreinigung Textilbelag",'Kalkulation Unterhaltsreinigung'!$L$634,J583="Grundreinigung Parkett",'Kalkulation Unterhaltsreinigung'!$L$635,TRUE,"")</f>
        <v/>
      </c>
      <c r="L583" s="901"/>
      <c r="M583" s="902"/>
      <c r="N583" s="902"/>
      <c r="O583" s="903"/>
    </row>
    <row r="584" spans="1:15" s="188" customFormat="1" ht="15" customHeight="1" x14ac:dyDescent="0.25">
      <c r="A584" s="869" t="s">
        <v>173</v>
      </c>
      <c r="B584" s="870" t="s">
        <v>911</v>
      </c>
      <c r="C584" s="899"/>
      <c r="D584" s="898" t="s">
        <v>215</v>
      </c>
      <c r="E584" s="881"/>
      <c r="F584" s="871" t="s">
        <v>248</v>
      </c>
      <c r="G584" s="869" t="s">
        <v>210</v>
      </c>
      <c r="H584" s="872">
        <v>21.83</v>
      </c>
      <c r="I584" s="869" t="s">
        <v>209</v>
      </c>
      <c r="J584" s="900"/>
      <c r="K584" s="243" t="str" cm="1">
        <f t="array" ref="K584">_xlfn.IFS(J584="Grundreinigung Hartbelag",'Kalkulation Unterhaltsreinigung'!$L$633,J584="Grundreinigung Textilbelag",'Kalkulation Unterhaltsreinigung'!$L$634,J584="Grundreinigung Parkett",'Kalkulation Unterhaltsreinigung'!$L$635,TRUE,"")</f>
        <v/>
      </c>
      <c r="L584" s="901"/>
      <c r="M584" s="902"/>
      <c r="N584" s="902"/>
      <c r="O584" s="903"/>
    </row>
    <row r="585" spans="1:15" s="187" customFormat="1" ht="15" customHeight="1" x14ac:dyDescent="0.25">
      <c r="A585" s="833" t="s">
        <v>571</v>
      </c>
      <c r="B585" s="842" t="s">
        <v>875</v>
      </c>
      <c r="C585" s="845"/>
      <c r="D585" s="843"/>
      <c r="E585" s="837"/>
      <c r="F585" s="843"/>
      <c r="G585" s="844"/>
      <c r="H585" s="839">
        <v>1090.1500000000001</v>
      </c>
      <c r="I585" s="835"/>
      <c r="J585" s="836"/>
      <c r="K585" s="243" t="str" cm="1">
        <f t="array" ref="K585">_xlfn.IFS(J585="Grundreinigung Hartbelag",'Kalkulation Unterhaltsreinigung'!$L$633,J585="Grundreinigung Textilbelag",'Kalkulation Unterhaltsreinigung'!$L$634,J585="Grundreinigung Parkett",'Kalkulation Unterhaltsreinigung'!$L$635,TRUE,"")</f>
        <v/>
      </c>
      <c r="L585" s="839">
        <f>SUM(L540:L584)</f>
        <v>0</v>
      </c>
      <c r="M585" s="839">
        <f t="shared" ref="M585:N585" si="113">SUM(M540:M584)</f>
        <v>0</v>
      </c>
      <c r="N585" s="839">
        <f t="shared" si="113"/>
        <v>0</v>
      </c>
      <c r="O585" s="839">
        <f>SUM(L585:N585)</f>
        <v>0</v>
      </c>
    </row>
    <row r="586" spans="1:15" s="188" customFormat="1" ht="15" customHeight="1" x14ac:dyDescent="0.25">
      <c r="A586" s="820" t="s">
        <v>216</v>
      </c>
      <c r="B586" s="840" t="s">
        <v>887</v>
      </c>
      <c r="C586" s="820"/>
      <c r="D586" s="840" t="s">
        <v>174</v>
      </c>
      <c r="E586" s="821"/>
      <c r="F586" s="840" t="s">
        <v>240</v>
      </c>
      <c r="G586" s="841" t="s">
        <v>212</v>
      </c>
      <c r="H586" s="822">
        <v>23</v>
      </c>
      <c r="I586" s="820" t="s">
        <v>200</v>
      </c>
      <c r="J586" s="823"/>
      <c r="K586" s="243" t="str" cm="1">
        <f t="array" ref="K586">_xlfn.IFS(J586="Grundreinigung Hartbelag",'Kalkulation Unterhaltsreinigung'!$L$633,J586="Grundreinigung Textilbelag",'Kalkulation Unterhaltsreinigung'!$L$634,J586="Grundreinigung Parkett",'Kalkulation Unterhaltsreinigung'!$L$635,TRUE,"")</f>
        <v/>
      </c>
      <c r="L586" s="799"/>
      <c r="M586" s="798"/>
      <c r="N586" s="798"/>
      <c r="O586" s="804"/>
    </row>
    <row r="587" spans="1:15" s="188" customFormat="1" ht="15" customHeight="1" x14ac:dyDescent="0.25">
      <c r="A587" s="820" t="s">
        <v>216</v>
      </c>
      <c r="B587" s="840" t="s">
        <v>887</v>
      </c>
      <c r="C587" s="820"/>
      <c r="D587" s="840" t="s">
        <v>174</v>
      </c>
      <c r="E587" s="821"/>
      <c r="F587" s="840" t="s">
        <v>888</v>
      </c>
      <c r="G587" s="841" t="s">
        <v>212</v>
      </c>
      <c r="H587" s="822">
        <v>13</v>
      </c>
      <c r="I587" s="820" t="s">
        <v>200</v>
      </c>
      <c r="J587" s="823"/>
      <c r="K587" s="243" t="str" cm="1">
        <f t="array" ref="K587">_xlfn.IFS(J587="Grundreinigung Hartbelag",'Kalkulation Unterhaltsreinigung'!$L$633,J587="Grundreinigung Textilbelag",'Kalkulation Unterhaltsreinigung'!$L$634,J587="Grundreinigung Parkett",'Kalkulation Unterhaltsreinigung'!$L$635,TRUE,"")</f>
        <v/>
      </c>
      <c r="L587" s="799"/>
      <c r="M587" s="798"/>
      <c r="N587" s="798"/>
      <c r="O587" s="804"/>
    </row>
    <row r="588" spans="1:15" s="188" customFormat="1" ht="15" customHeight="1" x14ac:dyDescent="0.25">
      <c r="A588" s="820" t="s">
        <v>216</v>
      </c>
      <c r="B588" s="840" t="s">
        <v>887</v>
      </c>
      <c r="C588" s="820"/>
      <c r="D588" s="840" t="s">
        <v>285</v>
      </c>
      <c r="E588" s="821"/>
      <c r="F588" s="840" t="s">
        <v>889</v>
      </c>
      <c r="G588" s="841" t="s">
        <v>210</v>
      </c>
      <c r="H588" s="822">
        <v>27</v>
      </c>
      <c r="I588" s="820" t="s">
        <v>200</v>
      </c>
      <c r="J588" s="823" t="s">
        <v>573</v>
      </c>
      <c r="K588" s="243" cm="1">
        <f t="array" ref="K588">_xlfn.IFS(J588="Grundreinigung Hartbelag",'Kalkulation Unterhaltsreinigung'!$L$633,J588="Grundreinigung Textilbelag",'Kalkulation Unterhaltsreinigung'!$L$634,J588="Grundreinigung Parkett",'Kalkulation Unterhaltsreinigung'!$L$635,TRUE,"")</f>
        <v>0</v>
      </c>
      <c r="L588" s="825">
        <f t="shared" ref="L588:L589" si="114">H588*K588</f>
        <v>0</v>
      </c>
      <c r="M588" s="826"/>
      <c r="N588" s="826"/>
      <c r="O588" s="827">
        <f t="shared" ref="O588:O589" si="115">SUBTOTAL(9,L588:N588)</f>
        <v>0</v>
      </c>
    </row>
    <row r="589" spans="1:15" s="188" customFormat="1" ht="15" customHeight="1" x14ac:dyDescent="0.25">
      <c r="A589" s="820" t="s">
        <v>216</v>
      </c>
      <c r="B589" s="840" t="s">
        <v>887</v>
      </c>
      <c r="C589" s="820"/>
      <c r="D589" s="840" t="s">
        <v>285</v>
      </c>
      <c r="E589" s="821"/>
      <c r="F589" s="840" t="s">
        <v>890</v>
      </c>
      <c r="G589" s="841" t="s">
        <v>210</v>
      </c>
      <c r="H589" s="822">
        <v>23</v>
      </c>
      <c r="I589" s="820" t="s">
        <v>200</v>
      </c>
      <c r="J589" s="823" t="s">
        <v>573</v>
      </c>
      <c r="K589" s="243" cm="1">
        <f t="array" ref="K589">_xlfn.IFS(J589="Grundreinigung Hartbelag",'Kalkulation Unterhaltsreinigung'!$L$633,J589="Grundreinigung Textilbelag",'Kalkulation Unterhaltsreinigung'!$L$634,J589="Grundreinigung Parkett",'Kalkulation Unterhaltsreinigung'!$L$635,TRUE,"")</f>
        <v>0</v>
      </c>
      <c r="L589" s="825">
        <f t="shared" si="114"/>
        <v>0</v>
      </c>
      <c r="M589" s="826"/>
      <c r="N589" s="826"/>
      <c r="O589" s="827">
        <f t="shared" si="115"/>
        <v>0</v>
      </c>
    </row>
    <row r="590" spans="1:15" s="188" customFormat="1" ht="15" customHeight="1" x14ac:dyDescent="0.25">
      <c r="A590" s="820" t="s">
        <v>216</v>
      </c>
      <c r="B590" s="840" t="s">
        <v>887</v>
      </c>
      <c r="C590" s="820"/>
      <c r="D590" s="840" t="s">
        <v>285</v>
      </c>
      <c r="E590" s="821"/>
      <c r="F590" s="840" t="s">
        <v>187</v>
      </c>
      <c r="G590" s="841" t="s">
        <v>186</v>
      </c>
      <c r="H590" s="822">
        <v>3.59</v>
      </c>
      <c r="I590" s="823" t="s">
        <v>187</v>
      </c>
      <c r="J590" s="823"/>
      <c r="K590" s="243" t="str" cm="1">
        <f t="array" ref="K590">_xlfn.IFS(J590="Grundreinigung Hartbelag",'Kalkulation Unterhaltsreinigung'!$L$633,J590="Grundreinigung Textilbelag",'Kalkulation Unterhaltsreinigung'!$L$634,J590="Grundreinigung Parkett",'Kalkulation Unterhaltsreinigung'!$L$635,TRUE,"")</f>
        <v/>
      </c>
      <c r="L590" s="799"/>
      <c r="M590" s="798"/>
      <c r="N590" s="798"/>
      <c r="O590" s="804"/>
    </row>
    <row r="591" spans="1:15" s="188" customFormat="1" ht="15" customHeight="1" x14ac:dyDescent="0.25">
      <c r="A591" s="820" t="s">
        <v>216</v>
      </c>
      <c r="B591" s="840" t="s">
        <v>887</v>
      </c>
      <c r="C591" s="820"/>
      <c r="D591" s="840" t="s">
        <v>285</v>
      </c>
      <c r="E591" s="821"/>
      <c r="F591" s="840" t="s">
        <v>205</v>
      </c>
      <c r="G591" s="841" t="s">
        <v>202</v>
      </c>
      <c r="H591" s="822">
        <v>14.25</v>
      </c>
      <c r="I591" s="823" t="s">
        <v>205</v>
      </c>
      <c r="J591" s="823"/>
      <c r="K591" s="243" t="str" cm="1">
        <f t="array" ref="K591">_xlfn.IFS(J591="Grundreinigung Hartbelag",'Kalkulation Unterhaltsreinigung'!$L$633,J591="Grundreinigung Textilbelag",'Kalkulation Unterhaltsreinigung'!$L$634,J591="Grundreinigung Parkett",'Kalkulation Unterhaltsreinigung'!$L$635,TRUE,"")</f>
        <v/>
      </c>
      <c r="L591" s="829"/>
      <c r="M591" s="830"/>
      <c r="N591" s="830"/>
      <c r="O591" s="824"/>
    </row>
    <row r="592" spans="1:15" s="188" customFormat="1" ht="15" customHeight="1" x14ac:dyDescent="0.25">
      <c r="A592" s="820" t="s">
        <v>216</v>
      </c>
      <c r="B592" s="840" t="s">
        <v>887</v>
      </c>
      <c r="C592" s="820"/>
      <c r="D592" s="840" t="s">
        <v>174</v>
      </c>
      <c r="E592" s="821"/>
      <c r="F592" s="840" t="s">
        <v>226</v>
      </c>
      <c r="G592" s="841" t="s">
        <v>202</v>
      </c>
      <c r="H592" s="822">
        <v>95</v>
      </c>
      <c r="I592" s="823" t="s">
        <v>226</v>
      </c>
      <c r="J592" s="823"/>
      <c r="K592" s="243" t="str" cm="1">
        <f t="array" ref="K592">_xlfn.IFS(J592="Grundreinigung Hartbelag",'Kalkulation Unterhaltsreinigung'!$L$633,J592="Grundreinigung Textilbelag",'Kalkulation Unterhaltsreinigung'!$L$634,J592="Grundreinigung Parkett",'Kalkulation Unterhaltsreinigung'!$L$635,TRUE,"")</f>
        <v/>
      </c>
      <c r="L592" s="829"/>
      <c r="M592" s="830"/>
      <c r="N592" s="830"/>
      <c r="O592" s="824"/>
    </row>
    <row r="593" spans="1:15" s="188" customFormat="1" ht="15" customHeight="1" x14ac:dyDescent="0.25">
      <c r="A593" s="820" t="s">
        <v>216</v>
      </c>
      <c r="B593" s="840" t="s">
        <v>887</v>
      </c>
      <c r="C593" s="820"/>
      <c r="D593" s="840" t="s">
        <v>174</v>
      </c>
      <c r="E593" s="821"/>
      <c r="F593" s="840" t="s">
        <v>217</v>
      </c>
      <c r="G593" s="841" t="s">
        <v>202</v>
      </c>
      <c r="H593" s="822">
        <v>410</v>
      </c>
      <c r="I593" s="820" t="s">
        <v>217</v>
      </c>
      <c r="J593" s="823" t="s">
        <v>573</v>
      </c>
      <c r="K593" s="243" cm="1">
        <f t="array" ref="K593">_xlfn.IFS(J593="Grundreinigung Hartbelag",'Kalkulation Unterhaltsreinigung'!$L$633,J593="Grundreinigung Textilbelag",'Kalkulation Unterhaltsreinigung'!$L$634,J593="Grundreinigung Parkett",'Kalkulation Unterhaltsreinigung'!$L$635,TRUE,"")</f>
        <v>0</v>
      </c>
      <c r="L593" s="825">
        <f t="shared" ref="L593:L594" si="116">H593*K593</f>
        <v>0</v>
      </c>
      <c r="M593" s="826"/>
      <c r="N593" s="826"/>
      <c r="O593" s="827">
        <f t="shared" ref="O593:O594" si="117">SUBTOTAL(9,L593:N593)</f>
        <v>0</v>
      </c>
    </row>
    <row r="594" spans="1:15" s="188" customFormat="1" ht="15" customHeight="1" x14ac:dyDescent="0.25">
      <c r="A594" s="820" t="s">
        <v>216</v>
      </c>
      <c r="B594" s="840" t="s">
        <v>887</v>
      </c>
      <c r="C594" s="820"/>
      <c r="D594" s="840" t="s">
        <v>285</v>
      </c>
      <c r="E594" s="821"/>
      <c r="F594" s="840" t="s">
        <v>219</v>
      </c>
      <c r="G594" s="841" t="s">
        <v>210</v>
      </c>
      <c r="H594" s="822">
        <v>25.51</v>
      </c>
      <c r="I594" s="820" t="s">
        <v>219</v>
      </c>
      <c r="J594" s="823" t="s">
        <v>573</v>
      </c>
      <c r="K594" s="243" cm="1">
        <f t="array" ref="K594">_xlfn.IFS(J594="Grundreinigung Hartbelag",'Kalkulation Unterhaltsreinigung'!$L$633,J594="Grundreinigung Textilbelag",'Kalkulation Unterhaltsreinigung'!$L$634,J594="Grundreinigung Parkett",'Kalkulation Unterhaltsreinigung'!$L$635,TRUE,"")</f>
        <v>0</v>
      </c>
      <c r="L594" s="825">
        <f t="shared" si="116"/>
        <v>0</v>
      </c>
      <c r="M594" s="826"/>
      <c r="N594" s="826"/>
      <c r="O594" s="827">
        <f t="shared" si="117"/>
        <v>0</v>
      </c>
    </row>
    <row r="595" spans="1:15" s="188" customFormat="1" ht="15" customHeight="1" x14ac:dyDescent="0.25">
      <c r="A595" s="820" t="s">
        <v>216</v>
      </c>
      <c r="B595" s="840" t="s">
        <v>887</v>
      </c>
      <c r="C595" s="820"/>
      <c r="D595" s="840" t="s">
        <v>285</v>
      </c>
      <c r="E595" s="821"/>
      <c r="F595" s="840" t="s">
        <v>891</v>
      </c>
      <c r="G595" s="841" t="s">
        <v>186</v>
      </c>
      <c r="H595" s="822">
        <v>12.27</v>
      </c>
      <c r="I595" s="823" t="s">
        <v>187</v>
      </c>
      <c r="J595" s="823"/>
      <c r="K595" s="243" t="str" cm="1">
        <f t="array" ref="K595">_xlfn.IFS(J595="Grundreinigung Hartbelag",'Kalkulation Unterhaltsreinigung'!$L$633,J595="Grundreinigung Textilbelag",'Kalkulation Unterhaltsreinigung'!$L$634,J595="Grundreinigung Parkett",'Kalkulation Unterhaltsreinigung'!$L$635,TRUE,"")</f>
        <v/>
      </c>
      <c r="L595" s="799"/>
      <c r="M595" s="798"/>
      <c r="N595" s="798"/>
      <c r="O595" s="804"/>
    </row>
    <row r="596" spans="1:15" s="188" customFormat="1" ht="15" customHeight="1" x14ac:dyDescent="0.25">
      <c r="A596" s="820" t="s">
        <v>216</v>
      </c>
      <c r="B596" s="840" t="s">
        <v>887</v>
      </c>
      <c r="C596" s="820"/>
      <c r="D596" s="840" t="s">
        <v>285</v>
      </c>
      <c r="E596" s="821"/>
      <c r="F596" s="840" t="s">
        <v>219</v>
      </c>
      <c r="G596" s="841" t="s">
        <v>210</v>
      </c>
      <c r="H596" s="822">
        <v>26.23</v>
      </c>
      <c r="I596" s="820" t="s">
        <v>219</v>
      </c>
      <c r="J596" s="823" t="s">
        <v>573</v>
      </c>
      <c r="K596" s="243" cm="1">
        <f t="array" ref="K596">_xlfn.IFS(J596="Grundreinigung Hartbelag",'Kalkulation Unterhaltsreinigung'!$L$633,J596="Grundreinigung Textilbelag",'Kalkulation Unterhaltsreinigung'!$L$634,J596="Grundreinigung Parkett",'Kalkulation Unterhaltsreinigung'!$L$635,TRUE,"")</f>
        <v>0</v>
      </c>
      <c r="L596" s="825">
        <f>H596*K596</f>
        <v>0</v>
      </c>
      <c r="M596" s="826"/>
      <c r="N596" s="826"/>
      <c r="O596" s="827">
        <f t="shared" ref="O596" si="118">SUBTOTAL(9,L596:N596)</f>
        <v>0</v>
      </c>
    </row>
    <row r="597" spans="1:15" s="188" customFormat="1" ht="15" customHeight="1" x14ac:dyDescent="0.25">
      <c r="A597" s="820" t="s">
        <v>216</v>
      </c>
      <c r="B597" s="840" t="s">
        <v>887</v>
      </c>
      <c r="C597" s="820"/>
      <c r="D597" s="840" t="s">
        <v>285</v>
      </c>
      <c r="E597" s="821"/>
      <c r="F597" s="840" t="s">
        <v>891</v>
      </c>
      <c r="G597" s="841" t="s">
        <v>186</v>
      </c>
      <c r="H597" s="822">
        <v>12.27</v>
      </c>
      <c r="I597" s="823" t="s">
        <v>187</v>
      </c>
      <c r="J597" s="823"/>
      <c r="K597" s="243" t="str" cm="1">
        <f t="array" ref="K597">_xlfn.IFS(J597="Grundreinigung Hartbelag",'Kalkulation Unterhaltsreinigung'!$L$633,J597="Grundreinigung Textilbelag",'Kalkulation Unterhaltsreinigung'!$L$634,J597="Grundreinigung Parkett",'Kalkulation Unterhaltsreinigung'!$L$635,TRUE,"")</f>
        <v/>
      </c>
      <c r="L597" s="799"/>
      <c r="M597" s="798"/>
      <c r="N597" s="798"/>
      <c r="O597" s="804"/>
    </row>
    <row r="598" spans="1:15" s="188" customFormat="1" ht="15" customHeight="1" x14ac:dyDescent="0.25">
      <c r="A598" s="820" t="s">
        <v>910</v>
      </c>
      <c r="B598" s="840" t="s">
        <v>887</v>
      </c>
      <c r="C598" s="820"/>
      <c r="D598" s="840" t="s">
        <v>285</v>
      </c>
      <c r="E598" s="821"/>
      <c r="F598" s="840" t="s">
        <v>183</v>
      </c>
      <c r="G598" s="841" t="s">
        <v>186</v>
      </c>
      <c r="H598" s="822">
        <v>3.86</v>
      </c>
      <c r="I598" s="823" t="s">
        <v>183</v>
      </c>
      <c r="J598" s="823"/>
      <c r="K598" s="243" t="str" cm="1">
        <f t="array" ref="K598">_xlfn.IFS(J598="Grundreinigung Hartbelag",'Kalkulation Unterhaltsreinigung'!$L$633,J598="Grundreinigung Textilbelag",'Kalkulation Unterhaltsreinigung'!$L$634,J598="Grundreinigung Parkett",'Kalkulation Unterhaltsreinigung'!$L$635,TRUE,"")</f>
        <v/>
      </c>
      <c r="L598" s="799"/>
      <c r="M598" s="798"/>
      <c r="N598" s="798"/>
      <c r="O598" s="804"/>
    </row>
    <row r="599" spans="1:15" s="188" customFormat="1" ht="15" customHeight="1" x14ac:dyDescent="0.25">
      <c r="A599" s="820" t="s">
        <v>910</v>
      </c>
      <c r="B599" s="840" t="s">
        <v>887</v>
      </c>
      <c r="C599" s="820"/>
      <c r="D599" s="840" t="s">
        <v>285</v>
      </c>
      <c r="E599" s="821"/>
      <c r="F599" s="840" t="s">
        <v>892</v>
      </c>
      <c r="G599" s="841" t="s">
        <v>210</v>
      </c>
      <c r="H599" s="822">
        <v>17.13</v>
      </c>
      <c r="I599" s="820" t="s">
        <v>219</v>
      </c>
      <c r="J599" s="823" t="s">
        <v>573</v>
      </c>
      <c r="K599" s="243" cm="1">
        <f t="array" ref="K599">_xlfn.IFS(J599="Grundreinigung Hartbelag",'Kalkulation Unterhaltsreinigung'!$L$633,J599="Grundreinigung Textilbelag",'Kalkulation Unterhaltsreinigung'!$L$634,J599="Grundreinigung Parkett",'Kalkulation Unterhaltsreinigung'!$L$635,TRUE,"")</f>
        <v>0</v>
      </c>
      <c r="L599" s="825">
        <f>H599*K599</f>
        <v>0</v>
      </c>
      <c r="M599" s="826"/>
      <c r="N599" s="826"/>
      <c r="O599" s="827">
        <f t="shared" ref="O599" si="119">SUBTOTAL(9,L599:N599)</f>
        <v>0</v>
      </c>
    </row>
    <row r="600" spans="1:15" s="188" customFormat="1" ht="15" customHeight="1" x14ac:dyDescent="0.25">
      <c r="A600" s="820" t="s">
        <v>910</v>
      </c>
      <c r="B600" s="840" t="s">
        <v>887</v>
      </c>
      <c r="C600" s="820"/>
      <c r="D600" s="840" t="s">
        <v>285</v>
      </c>
      <c r="E600" s="821"/>
      <c r="F600" s="840" t="s">
        <v>224</v>
      </c>
      <c r="G600" s="841" t="s">
        <v>186</v>
      </c>
      <c r="H600" s="822">
        <v>2.35</v>
      </c>
      <c r="I600" s="820" t="s">
        <v>224</v>
      </c>
      <c r="J600" s="823"/>
      <c r="K600" s="243" t="str" cm="1">
        <f t="array" ref="K600">_xlfn.IFS(J600="Grundreinigung Hartbelag",'Kalkulation Unterhaltsreinigung'!$L$633,J600="Grundreinigung Textilbelag",'Kalkulation Unterhaltsreinigung'!$L$634,J600="Grundreinigung Parkett",'Kalkulation Unterhaltsreinigung'!$L$635,TRUE,"")</f>
        <v/>
      </c>
      <c r="L600" s="799"/>
      <c r="M600" s="798"/>
      <c r="N600" s="798"/>
      <c r="O600" s="804"/>
    </row>
    <row r="601" spans="1:15" s="188" customFormat="1" ht="15" customHeight="1" x14ac:dyDescent="0.25">
      <c r="A601" s="820" t="s">
        <v>910</v>
      </c>
      <c r="B601" s="840" t="s">
        <v>887</v>
      </c>
      <c r="C601" s="820"/>
      <c r="D601" s="840" t="s">
        <v>285</v>
      </c>
      <c r="E601" s="821"/>
      <c r="F601" s="840" t="s">
        <v>224</v>
      </c>
      <c r="G601" s="841" t="s">
        <v>186</v>
      </c>
      <c r="H601" s="822">
        <v>2.35</v>
      </c>
      <c r="I601" s="820" t="s">
        <v>224</v>
      </c>
      <c r="J601" s="823"/>
      <c r="K601" s="243" t="str" cm="1">
        <f t="array" ref="K601">_xlfn.IFS(J601="Grundreinigung Hartbelag",'Kalkulation Unterhaltsreinigung'!$L$633,J601="Grundreinigung Textilbelag",'Kalkulation Unterhaltsreinigung'!$L$634,J601="Grundreinigung Parkett",'Kalkulation Unterhaltsreinigung'!$L$635,TRUE,"")</f>
        <v/>
      </c>
      <c r="L601" s="799"/>
      <c r="M601" s="798"/>
      <c r="N601" s="798"/>
      <c r="O601" s="804"/>
    </row>
    <row r="602" spans="1:15" s="188" customFormat="1" ht="24" x14ac:dyDescent="0.25">
      <c r="A602" s="820" t="s">
        <v>910</v>
      </c>
      <c r="B602" s="840" t="s">
        <v>887</v>
      </c>
      <c r="C602" s="820"/>
      <c r="D602" s="840" t="s">
        <v>174</v>
      </c>
      <c r="E602" s="821"/>
      <c r="F602" s="840" t="s">
        <v>893</v>
      </c>
      <c r="G602" s="841" t="s">
        <v>186</v>
      </c>
      <c r="H602" s="822">
        <v>6</v>
      </c>
      <c r="I602" s="820" t="s">
        <v>209</v>
      </c>
      <c r="J602" s="823"/>
      <c r="K602" s="243" t="str" cm="1">
        <f t="array" ref="K602">_xlfn.IFS(J602="Grundreinigung Hartbelag",'Kalkulation Unterhaltsreinigung'!$L$633,J602="Grundreinigung Textilbelag",'Kalkulation Unterhaltsreinigung'!$L$634,J602="Grundreinigung Parkett",'Kalkulation Unterhaltsreinigung'!$L$635,TRUE,"")</f>
        <v/>
      </c>
      <c r="L602" s="799"/>
      <c r="M602" s="798"/>
      <c r="N602" s="798"/>
      <c r="O602" s="804"/>
    </row>
    <row r="603" spans="1:15" s="188" customFormat="1" ht="24" x14ac:dyDescent="0.25">
      <c r="A603" s="820" t="s">
        <v>910</v>
      </c>
      <c r="B603" s="840" t="s">
        <v>887</v>
      </c>
      <c r="C603" s="820"/>
      <c r="D603" s="840" t="s">
        <v>174</v>
      </c>
      <c r="E603" s="821"/>
      <c r="F603" s="840" t="s">
        <v>894</v>
      </c>
      <c r="G603" s="841" t="s">
        <v>186</v>
      </c>
      <c r="H603" s="822">
        <v>11.22</v>
      </c>
      <c r="I603" s="820" t="s">
        <v>209</v>
      </c>
      <c r="J603" s="823"/>
      <c r="K603" s="243" t="str" cm="1">
        <f t="array" ref="K603">_xlfn.IFS(J603="Grundreinigung Hartbelag",'Kalkulation Unterhaltsreinigung'!$L$633,J603="Grundreinigung Textilbelag",'Kalkulation Unterhaltsreinigung'!$L$634,J603="Grundreinigung Parkett",'Kalkulation Unterhaltsreinigung'!$L$635,TRUE,"")</f>
        <v/>
      </c>
      <c r="L603" s="799"/>
      <c r="M603" s="798"/>
      <c r="N603" s="798"/>
      <c r="O603" s="804"/>
    </row>
    <row r="604" spans="1:15" s="188" customFormat="1" ht="24" x14ac:dyDescent="0.25">
      <c r="A604" s="820" t="s">
        <v>910</v>
      </c>
      <c r="B604" s="840" t="s">
        <v>887</v>
      </c>
      <c r="C604" s="820"/>
      <c r="D604" s="840" t="s">
        <v>174</v>
      </c>
      <c r="E604" s="821"/>
      <c r="F604" s="840" t="s">
        <v>895</v>
      </c>
      <c r="G604" s="841" t="s">
        <v>186</v>
      </c>
      <c r="H604" s="822">
        <v>11.28</v>
      </c>
      <c r="I604" s="820" t="s">
        <v>209</v>
      </c>
      <c r="J604" s="823"/>
      <c r="K604" s="243" t="str" cm="1">
        <f t="array" ref="K604">_xlfn.IFS(J604="Grundreinigung Hartbelag",'Kalkulation Unterhaltsreinigung'!$L$633,J604="Grundreinigung Textilbelag",'Kalkulation Unterhaltsreinigung'!$L$634,J604="Grundreinigung Parkett",'Kalkulation Unterhaltsreinigung'!$L$635,TRUE,"")</f>
        <v/>
      </c>
      <c r="L604" s="799"/>
      <c r="M604" s="798"/>
      <c r="N604" s="798"/>
      <c r="O604" s="804"/>
    </row>
    <row r="605" spans="1:15" s="188" customFormat="1" ht="15" customHeight="1" x14ac:dyDescent="0.25">
      <c r="A605" s="820" t="s">
        <v>910</v>
      </c>
      <c r="B605" s="840" t="s">
        <v>887</v>
      </c>
      <c r="C605" s="820"/>
      <c r="D605" s="840" t="s">
        <v>174</v>
      </c>
      <c r="E605" s="821"/>
      <c r="F605" s="840" t="s">
        <v>237</v>
      </c>
      <c r="G605" s="841" t="s">
        <v>186</v>
      </c>
      <c r="H605" s="822">
        <v>5.68</v>
      </c>
      <c r="I605" s="823" t="s">
        <v>237</v>
      </c>
      <c r="J605" s="823"/>
      <c r="K605" s="243" t="str" cm="1">
        <f t="array" ref="K605">_xlfn.IFS(J605="Grundreinigung Hartbelag",'Kalkulation Unterhaltsreinigung'!$L$633,J605="Grundreinigung Textilbelag",'Kalkulation Unterhaltsreinigung'!$L$634,J605="Grundreinigung Parkett",'Kalkulation Unterhaltsreinigung'!$L$635,TRUE,"")</f>
        <v/>
      </c>
      <c r="L605" s="799"/>
      <c r="M605" s="798"/>
      <c r="N605" s="798"/>
      <c r="O605" s="804"/>
    </row>
    <row r="606" spans="1:15" s="188" customFormat="1" ht="15" customHeight="1" x14ac:dyDescent="0.25">
      <c r="A606" s="820" t="s">
        <v>910</v>
      </c>
      <c r="B606" s="840" t="s">
        <v>887</v>
      </c>
      <c r="C606" s="820"/>
      <c r="D606" s="840" t="s">
        <v>174</v>
      </c>
      <c r="E606" s="821"/>
      <c r="F606" s="840" t="s">
        <v>896</v>
      </c>
      <c r="G606" s="841" t="s">
        <v>186</v>
      </c>
      <c r="H606" s="822">
        <v>16</v>
      </c>
      <c r="I606" s="823" t="s">
        <v>198</v>
      </c>
      <c r="J606" s="823"/>
      <c r="K606" s="243" t="str" cm="1">
        <f t="array" ref="K606">_xlfn.IFS(J606="Grundreinigung Hartbelag",'Kalkulation Unterhaltsreinigung'!$L$633,J606="Grundreinigung Textilbelag",'Kalkulation Unterhaltsreinigung'!$L$634,J606="Grundreinigung Parkett",'Kalkulation Unterhaltsreinigung'!$L$635,TRUE,"")</f>
        <v/>
      </c>
      <c r="L606" s="799"/>
      <c r="M606" s="798"/>
      <c r="N606" s="798"/>
      <c r="O606" s="804"/>
    </row>
    <row r="607" spans="1:15" s="187" customFormat="1" ht="15" customHeight="1" x14ac:dyDescent="0.25">
      <c r="A607" s="833" t="s">
        <v>571</v>
      </c>
      <c r="B607" s="842" t="s">
        <v>887</v>
      </c>
      <c r="C607" s="835"/>
      <c r="D607" s="843"/>
      <c r="E607" s="837"/>
      <c r="F607" s="843"/>
      <c r="G607" s="844"/>
      <c r="H607" s="839">
        <v>760.99</v>
      </c>
      <c r="I607" s="835"/>
      <c r="J607" s="836"/>
      <c r="K607" s="243" t="str" cm="1">
        <f t="array" ref="K607">_xlfn.IFS(J607="Grundreinigung Hartbelag",'Kalkulation Unterhaltsreinigung'!$L$633,J607="Grundreinigung Textilbelag",'Kalkulation Unterhaltsreinigung'!$L$634,J607="Grundreinigung Parkett",'Kalkulation Unterhaltsreinigung'!$L$635,TRUE,"")</f>
        <v/>
      </c>
      <c r="L607" s="839">
        <f>SUM(L586:L606)</f>
        <v>0</v>
      </c>
      <c r="M607" s="839">
        <f t="shared" ref="M607:N607" si="120">SUM(M586:M606)</f>
        <v>0</v>
      </c>
      <c r="N607" s="839">
        <f t="shared" si="120"/>
        <v>0</v>
      </c>
      <c r="O607" s="839">
        <f>SUM(L607:N607)</f>
        <v>0</v>
      </c>
    </row>
    <row r="608" spans="1:15" s="188" customFormat="1" ht="27" customHeight="1" x14ac:dyDescent="0.25">
      <c r="A608" s="774" t="s">
        <v>577</v>
      </c>
      <c r="B608" s="775"/>
      <c r="C608" s="775"/>
      <c r="D608" s="775"/>
      <c r="E608" s="775"/>
      <c r="F608" s="775"/>
      <c r="G608" s="775"/>
      <c r="H608" s="776">
        <f>H607+H585+H539+H380+H376+H372+H352+H335+H289+H272+H260+H163+H116+H102+H30</f>
        <v>11239.868999999999</v>
      </c>
      <c r="I608" s="777"/>
      <c r="J608" s="778" t="s">
        <v>578</v>
      </c>
      <c r="K608" s="776"/>
      <c r="L608" s="776">
        <f>SUM(L607+L585+L539+L516+L380+L376+L372+L352+L335+L289+L272+L260+L163+L116+L102+L30)</f>
        <v>0</v>
      </c>
      <c r="M608" s="776">
        <f t="shared" ref="M608:N608" si="121">SUM(M607+M585+M539+M516+M380+M376+M372+M352+M335+M289+M272+M260+M163+M116+M102+M30)</f>
        <v>0</v>
      </c>
      <c r="N608" s="776">
        <f t="shared" si="121"/>
        <v>0</v>
      </c>
      <c r="O608" s="776">
        <f>SUM(L608:N608)</f>
        <v>0</v>
      </c>
    </row>
    <row r="609" spans="2:8" s="188" customFormat="1" x14ac:dyDescent="0.25">
      <c r="B609" s="197"/>
      <c r="C609" s="197"/>
      <c r="D609" s="196"/>
      <c r="E609" s="196"/>
      <c r="F609" s="195"/>
      <c r="G609" s="195"/>
      <c r="H609" s="194"/>
    </row>
  </sheetData>
  <sheetProtection algorithmName="SHA-512" hashValue="x2GxjW4F5KQkt4RQS0iU62QHKfD7hieTpttto79zt1ing+uvPnrhgceccTs8JCpOHr959pCqWd9qpR6qE5zApQ==" saltValue="VNnCXdKxlXDVZaLeI51l5A==" spinCount="100000" sheet="1" sort="0" autoFilter="0"/>
  <autoFilter ref="A2:O607" xr:uid="{00000000-0009-0000-0000-000009000000}"/>
  <mergeCells count="2">
    <mergeCell ref="A1:H1"/>
    <mergeCell ref="I1:O1"/>
  </mergeCells>
  <conditionalFormatting sqref="A567:B584">
    <cfRule type="expression" dxfId="2" priority="3">
      <formula>CELL("schutz",A567)=0</formula>
    </cfRule>
  </conditionalFormatting>
  <conditionalFormatting sqref="C325:I334">
    <cfRule type="expression" dxfId="1" priority="4">
      <formula>CELL("schutz",C325)=0</formula>
    </cfRule>
  </conditionalFormatting>
  <conditionalFormatting sqref="D567:I584">
    <cfRule type="expression" dxfId="0" priority="1">
      <formula>CELL("schutz",D567)=0</formula>
    </cfRule>
  </conditionalFormatting>
  <dataValidations count="5">
    <dataValidation type="list" allowBlank="1" showInputMessage="1" showErrorMessage="1" sqref="G252:G253 G190:G215 G217:G228 G234:G237 G239:G245 G183:G186 G256 G258:G260 G31:G41 G48:G64 G67:G84 G115:G116 G108:G111 G87:G104" xr:uid="{00000000-0002-0000-0900-000000000000}">
      <formula1>"Feinsteinzeug,Fliesen-Keramik,Fliesen-Natur,Holz,Kautschuk,Kunststeinplatten,Linoleum,Noppenboden,Parkett,PVC-Boden,Stein,Teppich"</formula1>
    </dataValidation>
    <dataValidation type="list" allowBlank="1" showInputMessage="1" showErrorMessage="1" sqref="D31:D58 D102:D189" xr:uid="{00000000-0002-0000-0900-000001000000}">
      <formula1>"EG,1.OG,2.OG,3.OG,4.OG,Keller"</formula1>
    </dataValidation>
    <dataValidation type="list" allowBlank="1" showInputMessage="1" showErrorMessage="1" sqref="I159:I162 I135 J139:J143 I138:I143 I154:J154 I125:J125 I145:J149 I151:J152 I156:J157 I133:J133 I123:J123 I118:J121 I130:J131" xr:uid="{00000000-0002-0000-0900-000002000000}">
      <formula1>"Abstell,Archiv,Aufenthalt,Aufzug,Aula,Besprechung,Bücherei,Bühne,Büro,Dusche,Eingang,FachR,Flur,Foyer,Garderobe,Geräte,GruppenR,Halle,HausM,KlasseR,Küche,Mensa,ProjektR,Schlafen,SpeiseR,Technik,TeeKü,Treppe,Tribüne,Umkleide,WaschR,WC,Windfang,Lernmittel"</formula1>
    </dataValidation>
    <dataValidation type="list" allowBlank="1" showInputMessage="1" showErrorMessage="1" sqref="G27:G30 G118:G121 G13:G24 G125:G128 G133:G147 G151:G152 G155 G159:G163" xr:uid="{00000000-0002-0000-0900-000003000000}">
      <formula1>"PVC-Boden,Teppich,Holz,Parkett,Stein,Noppenboden,Fliesen-Keramik,Fliesen-Natur,Gummimatten,Linoleum,Sonstige"</formula1>
    </dataValidation>
    <dataValidation type="list" allowBlank="1" showInputMessage="1" showErrorMessage="1" sqref="D4:D30" xr:uid="{00000000-0002-0000-0900-000004000000}">
      <formula1>"Keller,EG,1.OG,2.OG,3.OG,DG"</formula1>
    </dataValidation>
  </dataValidations>
  <pageMargins left="0.59055118110236227" right="0.59055118110236227" top="0.59055118110236227" bottom="0.59055118110236227" header="0.31496062992125984" footer="0.31496062992125984"/>
  <pageSetup paperSize="9" scale="37" fitToHeight="0" orientation="landscape" r:id="rId1"/>
  <headerFooter>
    <oddHeader>&amp;LXX_Anlage_Kalkulationstabellen_Los_xx&amp;RSeite &amp;P</oddHeader>
  </headerFooter>
  <ignoredErrors>
    <ignoredError sqref="E325:E3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12</vt:i4>
      </vt:variant>
      <vt:variant>
        <vt:lpstr>Benannte Bereiche</vt:lpstr>
      </vt:variant>
      <vt:variant>
        <vt:i4>9</vt:i4>
      </vt:variant>
    </vt:vector>
  </HeadingPairs>
  <TitlesOfParts>
    <vt:vector size="21" baseType="lpstr">
      <vt:lpstr>Bieterdaten</vt:lpstr>
      <vt:lpstr>Kalkulation Unterhaltsreinigung</vt:lpstr>
      <vt:lpstr>SVS Unterhaltsreinigung</vt:lpstr>
      <vt:lpstr>Kalkulation B11 und C1</vt:lpstr>
      <vt:lpstr>Kalkulation D1</vt:lpstr>
      <vt:lpstr>Kalkulation D2</vt:lpstr>
      <vt:lpstr>SVS_Sonn_Feiertage</vt:lpstr>
      <vt:lpstr>SVS_Nachtarbeit</vt:lpstr>
      <vt:lpstr>SVS Bedarfsreinigung</vt:lpstr>
      <vt:lpstr>SVS Vertretungsreinigung</vt:lpstr>
      <vt:lpstr>SVS Baureinigung</vt:lpstr>
      <vt:lpstr>Übersicht Grundreinigung</vt:lpstr>
      <vt:lpstr>'Kalkulation B11 und C1'!Druckbereich</vt:lpstr>
      <vt:lpstr>'Kalkulation D1'!Druckbereich</vt:lpstr>
      <vt:lpstr>'Kalkulation D2'!Druckbereich</vt:lpstr>
      <vt:lpstr>'Kalkulation Unterhaltsreinigung'!Druckbereich</vt:lpstr>
      <vt:lpstr>'SVS Baureinigung'!Druckbereich</vt:lpstr>
      <vt:lpstr>'SVS Bedarfsreinigung'!Druckbereich</vt:lpstr>
      <vt:lpstr>'SVS Unterhaltsreinigung'!Druckbereich</vt:lpstr>
      <vt:lpstr>'SVS Vertretungsreinigung'!Druckbereich</vt:lpstr>
      <vt:lpstr>'Übersicht Grundreinigung'!Druckbereich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Horst.Laschitz</dc:creator>
  <cp:lastModifiedBy>A6073-Stefan Martinelli</cp:lastModifiedBy>
  <cp:lastPrinted>2026-06-09T13:30:08Z</cp:lastPrinted>
  <dcterms:created xsi:type="dcterms:W3CDTF">2015-10-15T09:12:17Z</dcterms:created>
  <dcterms:modified xsi:type="dcterms:W3CDTF">2026-07-08T05:59:30Z</dcterms:modified>
</cp:coreProperties>
</file>